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A:\DOCUMENTOS TATIANI\EDITAIS 2026\JARDINAGEM EDUCAÇÃO\"/>
    </mc:Choice>
  </mc:AlternateContent>
  <xr:revisionPtr revIDLastSave="0" documentId="13_ncr:1_{0ABE33FE-29AC-4A5C-B1E9-56E26BB0E1C8}" xr6:coauthVersionLast="47" xr6:coauthVersionMax="47" xr10:uidLastSave="{00000000-0000-0000-0000-000000000000}"/>
  <bookViews>
    <workbookView xWindow="-120" yWindow="-120" windowWidth="29040" windowHeight="15720" xr2:uid="{00000000-000D-0000-FFFF-FFFF00000000}"/>
  </bookViews>
  <sheets>
    <sheet name="JARDINEIRO" sheetId="6" r:id="rId1"/>
    <sheet name="MÉDIAS" sheetId="2" state="hidden" r:id="rId2"/>
    <sheet name="Plan1" sheetId="3" state="hidden" r:id="rId3"/>
  </sheets>
  <definedNames>
    <definedName name="_xlnm.Print_Area" localSheetId="0">JARDINEIRO!$A$1:$F$139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8" i="6" l="1"/>
  <c r="E59" i="6"/>
  <c r="E28" i="6"/>
  <c r="E30" i="6" s="1"/>
  <c r="E62" i="6" l="1"/>
  <c r="E106" i="6" l="1"/>
  <c r="C54" i="6"/>
  <c r="E117" i="6" l="1"/>
  <c r="E136" i="6" s="1"/>
  <c r="C41" i="6"/>
  <c r="E33" i="6"/>
  <c r="E61" i="6" s="1"/>
  <c r="E89" i="6"/>
  <c r="E76" i="6" l="1"/>
  <c r="E64" i="6"/>
  <c r="E38" i="6"/>
  <c r="E51" i="6"/>
  <c r="E50" i="6"/>
  <c r="E47" i="6"/>
  <c r="E46" i="6"/>
  <c r="E52" i="6"/>
  <c r="E49" i="6"/>
  <c r="E85" i="6"/>
  <c r="E53" i="6"/>
  <c r="E132" i="6"/>
  <c r="E48" i="6"/>
  <c r="E39" i="6"/>
  <c r="E77" i="6"/>
  <c r="E40" i="6" l="1"/>
  <c r="E65" i="6"/>
  <c r="E71" i="6" s="1"/>
  <c r="E54" i="6"/>
  <c r="E70" i="6" s="1"/>
  <c r="E79" i="6" l="1"/>
  <c r="E78" i="6"/>
  <c r="E87" i="6"/>
  <c r="E80" i="6"/>
  <c r="E41" i="6"/>
  <c r="E42" i="6" s="1"/>
  <c r="E69" i="6" s="1"/>
  <c r="E72" i="6" s="1"/>
  <c r="E133" i="6" s="1"/>
  <c r="E81" i="6" l="1"/>
  <c r="E82" i="6"/>
  <c r="E88" i="6" s="1"/>
  <c r="E86" i="6"/>
  <c r="E134" i="6" l="1"/>
  <c r="E90" i="6"/>
  <c r="E98" i="6" s="1"/>
  <c r="E100" i="6" l="1"/>
  <c r="E99" i="6"/>
  <c r="E95" i="6"/>
  <c r="E96" i="6"/>
  <c r="E97" i="6"/>
  <c r="E102" i="6" l="1"/>
  <c r="E110" i="6" s="1"/>
  <c r="E112" i="6" s="1"/>
  <c r="E121" i="6" s="1"/>
  <c r="E135" i="6" l="1"/>
  <c r="E137" i="6" s="1"/>
  <c r="E122" i="6" s="1"/>
  <c r="E126" i="6" s="1"/>
  <c r="E125" i="6" l="1"/>
  <c r="E124" i="6"/>
  <c r="E123" i="6" l="1"/>
  <c r="E127" i="6" s="1"/>
  <c r="E138" i="6" s="1"/>
  <c r="E139" i="6" s="1"/>
  <c r="E142" i="6" s="1"/>
  <c r="E144" i="6" s="1"/>
</calcChain>
</file>

<file path=xl/sharedStrings.xml><?xml version="1.0" encoding="utf-8"?>
<sst xmlns="http://schemas.openxmlformats.org/spreadsheetml/2006/main" count="385" uniqueCount="176">
  <si>
    <t>ITEM</t>
  </si>
  <si>
    <t>DESCRIÇÃO</t>
  </si>
  <si>
    <t>CÓDIGO</t>
  </si>
  <si>
    <t>M2CONFECÇÃO DE ADESIVO BRILHO - CONFECÇÃO DE ADESIVO BRILHO COM PRETEÇÃO DE VERNIZ, IMPRESSÃO DIGITAL 4X0, 14440 dpi, 0,10 mm DE ESPRESSURA EM VÁRIOS FORMATOS</t>
  </si>
  <si>
    <t>UN - BANNER DUPLA FACE EM LONA B.O IMPRESSÃO DIGITAL 440GR/M2, 14440DPI,1,20X0,90M COM ACABAMENTO</t>
  </si>
  <si>
    <t>M2 - PLACA DE SINALIZAÇÃO INTERNA - CONFECÇÃO DE PLACA DE SINALIZAÇÃO DE PLACA INTERNA EM PS 2MM, IMPRESSÃO DIRETO NA CHAPA, MEDIDAS - DIVERSAS COM ACABAMENTOS EM CORTES RETOS</t>
  </si>
  <si>
    <t>M2 - PLOTAGEM EM VEÍCULOS - SERVIÇO DE PLOTAGEM EM VEÍCULOS - ADESIVO 0, 08 MM, COLA A BASE DE SOLVENTE, COM IMPRESSÃO UV, COM APLICAÇÃO, GARANTIA DE 18 MESES.</t>
  </si>
  <si>
    <t>UN - BANNER LONA, IMPRESSÃO DIGITAL 440GR/M2, BANNER LONA, IMPRESSÃO DIGITAL 440GR/M2, 1440DPI,  1,50X1,00M COM ACABAMENTO DE BASTÃO E ILHÓS A CADA 25 CM.</t>
  </si>
  <si>
    <t>UN - CONFECÇÃO DE FAIXA EM LONA - CONFECÇÃO DE FAIXA EM LONA, IMPRESSÃO DIGITAL 440GR/M2, 1440 DPI, 3,00X1,00 M COM ACABAMENTO DE BASTÃO OU ILHOS A CADA 25 CM.</t>
  </si>
  <si>
    <t>M2 - MT PELICULA DE CONTROLE SOLAR - MT PELICULA DE CONTROLE SOLAR PARA VEÍCULOS COM 50% DE VISIBILIDADE COM INSTALAÇÃO.</t>
  </si>
  <si>
    <t>UN - CAVALETE DE OBRAS - CONFECÇÕES DE CAVALETE DE OBRAS EM ESTRUTURA DE FERRO GALVANIZADO 15X15, CHAPA DE AÇO 20 COM MEDIDA DE 1,20 X1,00 DOS DOIS LADOS, COM ADESIVO BRILHO, IMPRESSÃO DIGITAL 4X4, 1440 DPI, 0,08 MM, COM ADESIVO REFLETIVO NA ESCRITA, ATENÇÃO NA COR BRANCA, ADESIVO TRANSPARENTE DE PROTEÇÃO NA COR BRANCA, ADESIVO TRANSPARENTE DE PROTEÇÃO TOTAL NA ESPRESSURA DE 0,10MM.</t>
  </si>
  <si>
    <t>UN - BONECO EM CORTE ROUTER  - FORMATO DE UMA PESSOA PARA SINALIZAÇÃO NA MEDIDA DE 1,80X0, 90M EM ESTRUTURA DE FERRO GALVANIZADO 15X15, CHAPA DE AÇO 20 COM 2 LADOS, COM ADESIVO BRILHO IMPRESSÃO DIGITAL 4X4, 1.4440DPI, 0,080MM. COM ADESIVO REFLETIVO NAS ESCRITAS NA COR BRANCA, ADESIVO TRANSPARENTE DE PROTEÇÃO TOTAL NA ESPESSURA DE 0,10MM.</t>
  </si>
  <si>
    <t>M2 - PELICULA DE CONTROLE SOLAR - PELICULA DE CONTROLE SOLAR COM 50% DE VISIBILIDADE COM INSTALAÇÃO</t>
  </si>
  <si>
    <t>PELZ SERIART</t>
  </si>
  <si>
    <t>QUANT.</t>
  </si>
  <si>
    <t>M²</t>
  </si>
  <si>
    <t>UN</t>
  </si>
  <si>
    <t>CÓPIA&amp;CIA</t>
  </si>
  <si>
    <t xml:space="preserve">PRESS </t>
  </si>
  <si>
    <t>BIRÔERRE</t>
  </si>
  <si>
    <t>MP. COMUM.</t>
  </si>
  <si>
    <t>IN SCREEN</t>
  </si>
  <si>
    <t>MEGA PLOTTER</t>
  </si>
  <si>
    <t>VALOR TOTAL</t>
  </si>
  <si>
    <t>MORAES</t>
  </si>
  <si>
    <t>VALOR MÉDIO</t>
  </si>
  <si>
    <t>MW AUTO CENTER</t>
  </si>
  <si>
    <t xml:space="preserve">VALOR MÉDIO </t>
  </si>
  <si>
    <t>M²- IMRESSÃO EM BANNER 4 CORES</t>
  </si>
  <si>
    <t>OBS: FORAM USADOS COMO PARÂMETRO, OS ORÇAMENTOS DE TODAS AS EMPRESAS.</t>
  </si>
  <si>
    <t>Incidência do FGTS sobre o Aviso Prévio Indenizado</t>
  </si>
  <si>
    <t>Incidência dos encargos do submódulo 2.2 sobre o Aviso Prévio Trabalhado</t>
  </si>
  <si>
    <t>Módulo 5 - Insumos Diversos</t>
  </si>
  <si>
    <t>Planilha conforme Anexo VII-D da IN 05/2017</t>
  </si>
  <si>
    <r>
      <rPr>
        <sz val="12"/>
        <rFont val="Times New Roman"/>
        <family val="1"/>
      </rPr>
      <t>A</t>
    </r>
  </si>
  <si>
    <r>
      <rPr>
        <sz val="12"/>
        <rFont val="Times New Roman"/>
        <family val="1"/>
      </rPr>
      <t>Data da apresentação da proposta (dia/mês/ano)</t>
    </r>
  </si>
  <si>
    <r>
      <rPr>
        <sz val="12"/>
        <rFont val="Times New Roman"/>
        <family val="1"/>
      </rPr>
      <t>B</t>
    </r>
  </si>
  <si>
    <r>
      <rPr>
        <sz val="12"/>
        <rFont val="Times New Roman"/>
        <family val="1"/>
      </rPr>
      <t>Município/UF</t>
    </r>
  </si>
  <si>
    <r>
      <rPr>
        <sz val="12"/>
        <rFont val="Times New Roman"/>
        <family val="1"/>
      </rPr>
      <t>C</t>
    </r>
  </si>
  <si>
    <r>
      <rPr>
        <sz val="12"/>
        <rFont val="Times New Roman"/>
        <family val="1"/>
      </rPr>
      <t>Ano Acordo, Convenção ou Sentença Normativa em Dissídio Coletivo</t>
    </r>
  </si>
  <si>
    <r>
      <rPr>
        <sz val="12"/>
        <rFont val="Times New Roman"/>
        <family val="1"/>
      </rPr>
      <t>D</t>
    </r>
  </si>
  <si>
    <r>
      <rPr>
        <sz val="12"/>
        <rFont val="Times New Roman"/>
        <family val="1"/>
      </rPr>
      <t>Data de registro no M.T.E</t>
    </r>
  </si>
  <si>
    <r>
      <rPr>
        <sz val="12"/>
        <rFont val="Times New Roman"/>
        <family val="1"/>
      </rPr>
      <t>E</t>
    </r>
  </si>
  <si>
    <r>
      <rPr>
        <sz val="12"/>
        <rFont val="Times New Roman"/>
        <family val="1"/>
      </rPr>
      <t>Nº de meses de execução contratual</t>
    </r>
  </si>
  <si>
    <r>
      <rPr>
        <b/>
        <sz val="12"/>
        <rFont val="Times New Roman"/>
        <family val="1"/>
      </rPr>
      <t>Identificação do Serviço</t>
    </r>
  </si>
  <si>
    <r>
      <rPr>
        <b/>
        <sz val="12"/>
        <rFont val="Times New Roman"/>
        <family val="1"/>
      </rPr>
      <t>Dados complementares para composição dos custos referentes à mão de obra</t>
    </r>
  </si>
  <si>
    <r>
      <rPr>
        <sz val="12"/>
        <rFont val="Times New Roman"/>
        <family val="1"/>
      </rPr>
      <t>Salário Normativo da Categoria Profissional</t>
    </r>
  </si>
  <si>
    <r>
      <rPr>
        <sz val="12"/>
        <rFont val="Times New Roman"/>
        <family val="1"/>
      </rPr>
      <t>Categoria profissional (vinculada à execução contratual)</t>
    </r>
  </si>
  <si>
    <r>
      <rPr>
        <sz val="12"/>
        <rFont val="Times New Roman"/>
        <family val="1"/>
      </rPr>
      <t>Salário mínimo vigente</t>
    </r>
  </si>
  <si>
    <r>
      <rPr>
        <b/>
        <sz val="12"/>
        <rFont val="Times New Roman"/>
        <family val="1"/>
      </rPr>
      <t>Módulo 1 - Composição da Remuneração</t>
    </r>
  </si>
  <si>
    <r>
      <rPr>
        <b/>
        <sz val="12"/>
        <rFont val="Times New Roman"/>
        <family val="1"/>
      </rPr>
      <t>Composição da Remuneração</t>
    </r>
  </si>
  <si>
    <r>
      <rPr>
        <b/>
        <sz val="12"/>
        <rFont val="Times New Roman"/>
        <family val="1"/>
      </rPr>
      <t>Valor (R$)</t>
    </r>
  </si>
  <si>
    <r>
      <rPr>
        <sz val="12"/>
        <rFont val="Times New Roman"/>
        <family val="1"/>
      </rPr>
      <t>Salário-Base</t>
    </r>
  </si>
  <si>
    <r>
      <rPr>
        <sz val="12"/>
        <rFont val="Times New Roman"/>
        <family val="1"/>
      </rPr>
      <t>Adicional de Insalubridade (20%)</t>
    </r>
  </si>
  <si>
    <r>
      <rPr>
        <sz val="12"/>
        <rFont val="Times New Roman"/>
        <family val="1"/>
      </rPr>
      <t>Adicional de Hora Noturna Reduzida</t>
    </r>
  </si>
  <si>
    <r>
      <rPr>
        <b/>
        <sz val="12"/>
        <rFont val="Times New Roman"/>
        <family val="1"/>
      </rPr>
      <t>Total</t>
    </r>
  </si>
  <si>
    <r>
      <rPr>
        <b/>
        <sz val="12"/>
        <rFont val="Times New Roman"/>
        <family val="1"/>
      </rPr>
      <t>MÓDULO 02: ENCARGOS E BENEFÍCIOS ANUAIS, MENSAIS E DIÁRIOS</t>
    </r>
  </si>
  <si>
    <r>
      <rPr>
        <b/>
        <sz val="12"/>
        <rFont val="Times New Roman"/>
        <family val="1"/>
      </rPr>
      <t>Submódulo 2.1 - 13º (décimo terceiro) Salário e Adicional de Férias</t>
    </r>
  </si>
  <si>
    <r>
      <rPr>
        <b/>
        <sz val="12"/>
        <rFont val="Times New Roman"/>
        <family val="1"/>
      </rPr>
      <t>2.1</t>
    </r>
  </si>
  <si>
    <r>
      <rPr>
        <b/>
        <sz val="12"/>
        <rFont val="Times New Roman"/>
        <family val="1"/>
      </rPr>
      <t>13º (décimo terceiro) Salário e Adicional de Férias</t>
    </r>
  </si>
  <si>
    <r>
      <rPr>
        <sz val="12"/>
        <rFont val="Times New Roman"/>
        <family val="1"/>
      </rPr>
      <t>13º (décimo terceiro) Salário</t>
    </r>
  </si>
  <si>
    <r>
      <rPr>
        <sz val="12"/>
        <rFont val="Times New Roman"/>
        <family val="1"/>
      </rPr>
      <t>Adicional de Férias</t>
    </r>
  </si>
  <si>
    <r>
      <rPr>
        <sz val="12"/>
        <rFont val="Times New Roman"/>
        <family val="1"/>
      </rPr>
      <t>Subtotal</t>
    </r>
  </si>
  <si>
    <r>
      <rPr>
        <sz val="12"/>
        <rFont val="Times New Roman"/>
        <family val="1"/>
      </rPr>
      <t>Incidência 2.2</t>
    </r>
  </si>
  <si>
    <r>
      <rPr>
        <b/>
        <sz val="12"/>
        <rFont val="Times New Roman"/>
        <family val="1"/>
      </rPr>
      <t>Submódulo 2.2 - Encargos Previdenciários (GPS), Fundo de Garantia por Tempo de Serviço (FGTS) e outras contribuições.</t>
    </r>
  </si>
  <si>
    <r>
      <rPr>
        <b/>
        <sz val="12"/>
        <rFont val="Times New Roman"/>
        <family val="1"/>
      </rPr>
      <t>2.2</t>
    </r>
  </si>
  <si>
    <r>
      <rPr>
        <b/>
        <sz val="12"/>
        <rFont val="Times New Roman"/>
        <family val="1"/>
      </rPr>
      <t>GPS, FGTS e outras contribuições</t>
    </r>
  </si>
  <si>
    <r>
      <rPr>
        <b/>
        <sz val="12"/>
        <rFont val="Times New Roman"/>
        <family val="1"/>
      </rPr>
      <t>Percentual (%)</t>
    </r>
  </si>
  <si>
    <r>
      <rPr>
        <sz val="12"/>
        <rFont val="Times New Roman"/>
        <family val="1"/>
      </rPr>
      <t>Salário Educação</t>
    </r>
  </si>
  <si>
    <r>
      <rPr>
        <sz val="12"/>
        <rFont val="Times New Roman"/>
        <family val="1"/>
      </rPr>
      <t>SAT (RAT x FAP)</t>
    </r>
  </si>
  <si>
    <r>
      <rPr>
        <sz val="12"/>
        <rFont val="Times New Roman"/>
        <family val="1"/>
      </rPr>
      <t>SESC ou SESI</t>
    </r>
  </si>
  <si>
    <r>
      <rPr>
        <sz val="12"/>
        <rFont val="Times New Roman"/>
        <family val="1"/>
      </rPr>
      <t>SENAI - SENAC</t>
    </r>
  </si>
  <si>
    <r>
      <rPr>
        <sz val="12"/>
        <rFont val="Times New Roman"/>
        <family val="1"/>
      </rPr>
      <t>F</t>
    </r>
  </si>
  <si>
    <r>
      <rPr>
        <sz val="12"/>
        <rFont val="Times New Roman"/>
        <family val="1"/>
      </rPr>
      <t>SEBRAE</t>
    </r>
  </si>
  <si>
    <r>
      <rPr>
        <sz val="12"/>
        <rFont val="Times New Roman"/>
        <family val="1"/>
      </rPr>
      <t>G</t>
    </r>
  </si>
  <si>
    <r>
      <rPr>
        <sz val="12"/>
        <rFont val="Times New Roman"/>
        <family val="1"/>
      </rPr>
      <t>INCRA</t>
    </r>
  </si>
  <si>
    <r>
      <rPr>
        <sz val="12"/>
        <rFont val="Times New Roman"/>
        <family val="1"/>
      </rPr>
      <t>H</t>
    </r>
  </si>
  <si>
    <r>
      <rPr>
        <sz val="12"/>
        <rFont val="Times New Roman"/>
        <family val="1"/>
      </rPr>
      <t>FGTS</t>
    </r>
  </si>
  <si>
    <r>
      <rPr>
        <b/>
        <sz val="12"/>
        <rFont val="Times New Roman"/>
        <family val="1"/>
      </rPr>
      <t>2.3</t>
    </r>
  </si>
  <si>
    <r>
      <rPr>
        <b/>
        <sz val="12"/>
        <rFont val="Times New Roman"/>
        <family val="1"/>
      </rPr>
      <t>Benefícios Mensais e Diários</t>
    </r>
  </si>
  <si>
    <t>Transporte (2xVTx15,21 - (6% x SB)</t>
  </si>
  <si>
    <r>
      <rPr>
        <sz val="12"/>
        <rFont val="Times New Roman"/>
        <family val="1"/>
      </rPr>
      <t>Outros</t>
    </r>
  </si>
  <si>
    <r>
      <rPr>
        <b/>
        <sz val="12"/>
        <rFont val="Times New Roman"/>
        <family val="1"/>
      </rPr>
      <t>Quadro-Resumo do Módulo 2 - Encargos e Benefícios anuais, mensais e diários</t>
    </r>
  </si>
  <si>
    <r>
      <rPr>
        <b/>
        <sz val="12"/>
        <rFont val="Times New Roman"/>
        <family val="1"/>
      </rPr>
      <t>Encargos e Benefícios Anuais, Mensais e Diários</t>
    </r>
  </si>
  <si>
    <r>
      <rPr>
        <sz val="12"/>
        <rFont val="Times New Roman"/>
        <family val="1"/>
      </rPr>
      <t>2.1</t>
    </r>
  </si>
  <si>
    <r>
      <rPr>
        <sz val="12"/>
        <rFont val="Times New Roman"/>
        <family val="1"/>
      </rPr>
      <t>13º (décimo terceiro) Salário, Adicional de Férias</t>
    </r>
  </si>
  <si>
    <r>
      <rPr>
        <sz val="12"/>
        <rFont val="Times New Roman"/>
        <family val="1"/>
      </rPr>
      <t>2.2</t>
    </r>
  </si>
  <si>
    <r>
      <rPr>
        <sz val="12"/>
        <rFont val="Times New Roman"/>
        <family val="1"/>
      </rPr>
      <t>GPS, FGTS e outras contribuições</t>
    </r>
  </si>
  <si>
    <r>
      <rPr>
        <sz val="12"/>
        <rFont val="Times New Roman"/>
        <family val="1"/>
      </rPr>
      <t>2.3</t>
    </r>
  </si>
  <si>
    <r>
      <rPr>
        <sz val="12"/>
        <rFont val="Times New Roman"/>
        <family val="1"/>
      </rPr>
      <t>Benefícios Mensais e Diários</t>
    </r>
  </si>
  <si>
    <r>
      <rPr>
        <b/>
        <sz val="12"/>
        <rFont val="Times New Roman"/>
        <family val="1"/>
      </rPr>
      <t>Provisão para Rescisão</t>
    </r>
  </si>
  <si>
    <r>
      <rPr>
        <b/>
        <sz val="12"/>
        <rFont val="Times New Roman"/>
        <family val="1"/>
      </rPr>
      <t>%</t>
    </r>
  </si>
  <si>
    <r>
      <rPr>
        <sz val="12"/>
        <rFont val="Times New Roman"/>
        <family val="1"/>
      </rPr>
      <t>Aviso Prévio Indenizado</t>
    </r>
  </si>
  <si>
    <r>
      <rPr>
        <sz val="12"/>
        <rFont val="Times New Roman"/>
        <family val="1"/>
      </rPr>
      <t>Aviso Prévio Trabalhado</t>
    </r>
  </si>
  <si>
    <r>
      <rPr>
        <sz val="12"/>
        <rFont val="Times New Roman"/>
        <family val="1"/>
      </rPr>
      <t>Multa do FGTS e contribuição social sobre o Aviso Prévio Trabalhado</t>
    </r>
  </si>
  <si>
    <r>
      <t xml:space="preserve">Base de Cálculo do Custo do Substituto - BCCS = Módulos 1 + 2 + Férias - (V. Transporte e V. Alimentação) + 3                                                                                                                                                                          </t>
    </r>
    <r>
      <rPr>
        <b/>
        <i/>
        <sz val="9"/>
        <rFont val="Times New Roman"/>
        <family val="1"/>
      </rPr>
      <t>(CONFORME EDITAL )</t>
    </r>
  </si>
  <si>
    <r>
      <rPr>
        <sz val="12"/>
        <rFont val="Times New Roman"/>
        <family val="1"/>
      </rPr>
      <t>Módulo 1 - Remuneração</t>
    </r>
  </si>
  <si>
    <r>
      <rPr>
        <sz val="12"/>
        <rFont val="Times New Roman"/>
        <family val="1"/>
      </rPr>
      <t xml:space="preserve">Módulo 2 - Encargos e Benefícios Anuais,
</t>
    </r>
    <r>
      <rPr>
        <sz val="12"/>
        <rFont val="Times New Roman"/>
        <family val="1"/>
      </rPr>
      <t>Mensais e Diários</t>
    </r>
  </si>
  <si>
    <r>
      <rPr>
        <sz val="12"/>
        <rFont val="Times New Roman"/>
        <family val="1"/>
      </rPr>
      <t>Acréscimo das Férias com incidência do 2.2</t>
    </r>
  </si>
  <si>
    <r>
      <rPr>
        <sz val="12"/>
        <rFont val="Times New Roman"/>
        <family val="1"/>
      </rPr>
      <t>Módulo 3 - Provisão para Rescisão</t>
    </r>
  </si>
  <si>
    <r>
      <rPr>
        <sz val="12"/>
        <rFont val="Times New Roman"/>
        <family val="1"/>
      </rPr>
      <t>Descontos do Vale Transporte e do Vale Alimentação</t>
    </r>
  </si>
  <si>
    <r>
      <rPr>
        <b/>
        <sz val="12"/>
        <rFont val="Times New Roman"/>
        <family val="1"/>
      </rPr>
      <t>BCCS</t>
    </r>
  </si>
  <si>
    <t>MÓDULO 4    CUSTO DE REPOSIÇÃO DO PROFISSIONAL AUSENTE</t>
  </si>
  <si>
    <r>
      <rPr>
        <b/>
        <sz val="12"/>
        <rFont val="Times New Roman"/>
        <family val="1"/>
      </rPr>
      <t>Submódulo 4.1 - Ausências Legais</t>
    </r>
  </si>
  <si>
    <r>
      <rPr>
        <b/>
        <sz val="12"/>
        <rFont val="Times New Roman"/>
        <family val="1"/>
      </rPr>
      <t>4.1</t>
    </r>
  </si>
  <si>
    <r>
      <rPr>
        <b/>
        <sz val="12"/>
        <rFont val="Times New Roman"/>
        <family val="1"/>
      </rPr>
      <t>Ausências Legais</t>
    </r>
  </si>
  <si>
    <r>
      <rPr>
        <sz val="12"/>
        <rFont val="Times New Roman"/>
        <family val="1"/>
      </rPr>
      <t>Férias</t>
    </r>
  </si>
  <si>
    <r>
      <rPr>
        <sz val="12"/>
        <rFont val="Times New Roman"/>
        <family val="1"/>
      </rPr>
      <t>Auxílio-doença</t>
    </r>
  </si>
  <si>
    <r>
      <rPr>
        <sz val="12"/>
        <rFont val="Times New Roman"/>
        <family val="1"/>
      </rPr>
      <t>Licença-Paternidade</t>
    </r>
  </si>
  <si>
    <r>
      <rPr>
        <sz val="12"/>
        <rFont val="Times New Roman"/>
        <family val="1"/>
      </rPr>
      <t>Ausência por acidente de trabalho</t>
    </r>
  </si>
  <si>
    <r>
      <rPr>
        <sz val="12"/>
        <rFont val="Times New Roman"/>
        <family val="1"/>
      </rPr>
      <t>Faltas legais</t>
    </r>
  </si>
  <si>
    <r>
      <rPr>
        <sz val="12"/>
        <rFont val="Times New Roman"/>
        <family val="1"/>
      </rPr>
      <t>Afastamento Maternidade</t>
    </r>
  </si>
  <si>
    <r>
      <rPr>
        <b/>
        <sz val="12"/>
        <rFont val="Times New Roman"/>
        <family val="1"/>
      </rPr>
      <t>Submódulo 4.2 - Intrajornada</t>
    </r>
  </si>
  <si>
    <r>
      <rPr>
        <b/>
        <sz val="12"/>
        <rFont val="Times New Roman"/>
        <family val="1"/>
      </rPr>
      <t>4.2</t>
    </r>
  </si>
  <si>
    <r>
      <rPr>
        <sz val="12"/>
        <rFont val="Times New Roman"/>
        <family val="1"/>
      </rPr>
      <t>Intrajornada</t>
    </r>
  </si>
  <si>
    <r>
      <rPr>
        <sz val="12"/>
        <rFont val="Times New Roman"/>
        <family val="1"/>
      </rPr>
      <t>Intervalo para repouso ou alimentação</t>
    </r>
  </si>
  <si>
    <r>
      <rPr>
        <b/>
        <sz val="12"/>
        <rFont val="Times New Roman"/>
        <family val="1"/>
      </rPr>
      <t>Quadro-Resumo do Módulo 4 - Custo de Reposição do Profissional Ausente</t>
    </r>
  </si>
  <si>
    <r>
      <rPr>
        <b/>
        <sz val="12"/>
        <rFont val="Times New Roman"/>
        <family val="1"/>
      </rPr>
      <t>Custo de Reposição do Profissional Ausente</t>
    </r>
  </si>
  <si>
    <r>
      <rPr>
        <sz val="12"/>
        <rFont val="Times New Roman"/>
        <family val="1"/>
      </rPr>
      <t>4.1</t>
    </r>
  </si>
  <si>
    <r>
      <rPr>
        <sz val="12"/>
        <rFont val="Times New Roman"/>
        <family val="1"/>
      </rPr>
      <t>Ausências Legais</t>
    </r>
  </si>
  <si>
    <r>
      <rPr>
        <sz val="12"/>
        <rFont val="Times New Roman"/>
        <family val="1"/>
      </rPr>
      <t>4.2</t>
    </r>
  </si>
  <si>
    <r>
      <rPr>
        <b/>
        <sz val="12"/>
        <rFont val="Times New Roman"/>
        <family val="1"/>
      </rPr>
      <t>Insumos Diversos</t>
    </r>
  </si>
  <si>
    <r>
      <rPr>
        <b/>
        <sz val="12"/>
        <rFont val="Times New Roman"/>
        <family val="1"/>
      </rPr>
      <t>Módulo 6 - Custos Indiretos, Tributos e Lucro</t>
    </r>
  </si>
  <si>
    <r>
      <rPr>
        <b/>
        <sz val="12"/>
        <rFont val="Times New Roman"/>
        <family val="1"/>
      </rPr>
      <t>Custos Indiretos, Tributos e Lucro</t>
    </r>
  </si>
  <si>
    <r>
      <rPr>
        <sz val="12"/>
        <rFont val="Times New Roman"/>
        <family val="1"/>
      </rPr>
      <t>Custos Indiretos</t>
    </r>
  </si>
  <si>
    <r>
      <rPr>
        <sz val="12"/>
        <rFont val="Times New Roman"/>
        <family val="1"/>
      </rPr>
      <t>Lucro</t>
    </r>
  </si>
  <si>
    <r>
      <rPr>
        <sz val="12"/>
        <rFont val="Times New Roman"/>
        <family val="1"/>
      </rPr>
      <t>Tributos - Simples Nacional</t>
    </r>
  </si>
  <si>
    <r>
      <rPr>
        <b/>
        <sz val="12"/>
        <rFont val="Times New Roman"/>
        <family val="1"/>
      </rPr>
      <t>2. QUADRO-RESUMO DO CUSTO POR EMPREGADO</t>
    </r>
  </si>
  <si>
    <r>
      <rPr>
        <b/>
        <sz val="12"/>
        <rFont val="Times New Roman"/>
        <family val="1"/>
      </rPr>
      <t>Mão de obra vinculada à execução contratual (valor por empregado)</t>
    </r>
  </si>
  <si>
    <r>
      <rPr>
        <sz val="12"/>
        <rFont val="Times New Roman"/>
        <family val="1"/>
      </rPr>
      <t>Módulo 1 - Composição da Remuneração</t>
    </r>
  </si>
  <si>
    <r>
      <rPr>
        <sz val="12"/>
        <rFont val="Times New Roman"/>
        <family val="1"/>
      </rPr>
      <t>Módulo 2 - Encargos e Benefícios Anuais, Mensais e Diários</t>
    </r>
  </si>
  <si>
    <r>
      <rPr>
        <sz val="12"/>
        <rFont val="Times New Roman"/>
        <family val="1"/>
      </rPr>
      <t>Módulo 4 - Custo de Reposição do Profissional Ausente</t>
    </r>
  </si>
  <si>
    <r>
      <rPr>
        <b/>
        <sz val="12"/>
        <rFont val="Times New Roman"/>
        <family val="1"/>
      </rPr>
      <t>Valor Total por Empregado</t>
    </r>
  </si>
  <si>
    <r>
      <rPr>
        <b/>
        <sz val="12"/>
        <rFont val="Times New Roman"/>
        <family val="1"/>
      </rPr>
      <t>Quantidade</t>
    </r>
  </si>
  <si>
    <r>
      <rPr>
        <sz val="12"/>
        <rFont val="Times New Roman"/>
        <family val="1"/>
      </rPr>
      <t>Valor total mensal</t>
    </r>
  </si>
  <si>
    <r>
      <rPr>
        <b/>
        <sz val="12"/>
        <rFont val="Times New Roman"/>
        <family val="1"/>
      </rPr>
      <t>Quantidade de meses</t>
    </r>
  </si>
  <si>
    <r>
      <rPr>
        <sz val="12"/>
        <rFont val="Times New Roman"/>
        <family val="1"/>
      </rPr>
      <t>Valor total global</t>
    </r>
  </si>
  <si>
    <t>PLANILHA DE CUSTOS E FORMAÇÃO DE PREÇO</t>
  </si>
  <si>
    <t>D</t>
  </si>
  <si>
    <t>E</t>
  </si>
  <si>
    <t>INSS</t>
  </si>
  <si>
    <t>Multa do FGTS e contribuição social sobre o
Aviso Prévio Indenizado</t>
  </si>
  <si>
    <t>Asseio, Conservação e Serviços Terceirizados</t>
  </si>
  <si>
    <t>F</t>
  </si>
  <si>
    <t>G</t>
  </si>
  <si>
    <t>Módulo 6 - Custos Indiretos, Tributos e Lucro</t>
  </si>
  <si>
    <t>Subtotal (A + B + C+ D + E)</t>
  </si>
  <si>
    <t>PIS</t>
  </si>
  <si>
    <t xml:space="preserve">C.1. </t>
  </si>
  <si>
    <t xml:space="preserve"> COFINS</t>
  </si>
  <si>
    <t>C.2.</t>
  </si>
  <si>
    <t xml:space="preserve">C.3. </t>
  </si>
  <si>
    <t>ISS</t>
  </si>
  <si>
    <t>Submódulo 2.3 - Benefícios Mensais e Diários.</t>
  </si>
  <si>
    <t>MÓDULO 5 - INSUMOS DIVERSOS</t>
  </si>
  <si>
    <t>Cesta Básica (Cláusula 12° da CCT)</t>
  </si>
  <si>
    <t>Vale Alimentação (Cláusula 13ª da CCT)</t>
  </si>
  <si>
    <t>Seguro de Vida (Cláusula 15° da CCT)</t>
  </si>
  <si>
    <t>Benefício de assistência ao trabalhador (Cláusula 17º da CCT)</t>
  </si>
  <si>
    <t>Assiduidade (7%) (Cláusula 11º da CCT)</t>
  </si>
  <si>
    <t>Contribuição Assistencial Patronal Negocial - (Cláusula 49° CCT)</t>
  </si>
  <si>
    <t>ESTADO DE SANTA CATARINA</t>
  </si>
  <si>
    <t>MUNICÍPIO DE BALNEÁRIO CAMBORIÚ</t>
  </si>
  <si>
    <t>ANEXO I - PLANILHA DE CUSTOS E FORMAÇÃO DE PREÇO</t>
  </si>
  <si>
    <t>Balneário Camboriú/SC</t>
  </si>
  <si>
    <t>Adicional Noturno</t>
  </si>
  <si>
    <t>Adicional de Periculosidade</t>
  </si>
  <si>
    <t>Total</t>
  </si>
  <si>
    <t>MÓDULO 3    PROVISÃO PARA RESCISÃO</t>
  </si>
  <si>
    <t>SC000101/2026</t>
  </si>
  <si>
    <t>12 meses</t>
  </si>
  <si>
    <t>Tipo de serviço (jornada 40 horas semanais - diurno)</t>
  </si>
  <si>
    <t>Serviço de jardinagem</t>
  </si>
  <si>
    <t>Uniformes (fardamento),  EPI´s e Roçadeira (depreciação)</t>
  </si>
  <si>
    <t>SECRETARIA DE EDUCAÇÃO</t>
  </si>
  <si>
    <t>Discriminação dos Serviços (dados referentes à contratação)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</si>
</sst>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164" formatCode="&quot;R$&quot;\ #,##0.00;[Red]&quot;R$&quot;\ #,##0.00"/>
    <numFmt numFmtId="165" formatCode="0.000%"/>
    <numFmt numFmtId="166" formatCode="0.0000%"/>
    <numFmt numFmtId="167" formatCode="dd/mm/yyyy;@"/>
    <numFmt numFmtId="168" formatCode="&quot;R$&quot;\ #,##0.00"/>
  </numFmts>
  <fonts count="27" x14ac:knownFonts="1">
    <font>
      <sz val="11"/>
      <color theme="1"/>
      <name val="Calibri"/>
      <family val="2"/>
      <scheme val="minor"/>
    </font>
    <font>
      <b/>
      <sz val="11"/>
      <color rgb="FF000000"/>
      <name val="Calibri"/>
      <family val="2"/>
      <charset val="1"/>
    </font>
    <font>
      <sz val="9"/>
      <color rgb="FF000000"/>
      <name val="Arial"/>
      <family val="2"/>
      <charset val="1"/>
    </font>
    <font>
      <b/>
      <sz val="8"/>
      <color rgb="FF000000"/>
      <name val="Calibri"/>
      <family val="2"/>
      <charset val="1"/>
    </font>
    <font>
      <sz val="8"/>
      <color rgb="FF000000"/>
      <name val="Arial"/>
      <family val="2"/>
      <charset val="1"/>
    </font>
    <font>
      <b/>
      <i/>
      <sz val="8"/>
      <color rgb="FFC00000"/>
      <name val="Arial"/>
      <family val="2"/>
    </font>
    <font>
      <b/>
      <i/>
      <sz val="8"/>
      <color rgb="FFFF0000"/>
      <name val="Arial"/>
      <family val="2"/>
    </font>
    <font>
      <b/>
      <sz val="11"/>
      <color theme="1"/>
      <name val="Calibri"/>
      <family val="2"/>
      <scheme val="minor"/>
    </font>
    <font>
      <b/>
      <sz val="8"/>
      <color rgb="FF000000"/>
      <name val="Arial"/>
      <family val="2"/>
      <charset val="1"/>
    </font>
    <font>
      <b/>
      <i/>
      <sz val="8"/>
      <color rgb="FF000000"/>
      <name val="Arial"/>
      <family val="2"/>
      <charset val="1"/>
    </font>
    <font>
      <b/>
      <sz val="9"/>
      <color rgb="FF000000"/>
      <name val="Arial"/>
      <family val="2"/>
      <charset val="1"/>
    </font>
    <font>
      <b/>
      <i/>
      <sz val="8"/>
      <color rgb="FF000000"/>
      <name val="Arial"/>
      <family val="2"/>
    </font>
    <font>
      <sz val="11"/>
      <color theme="1"/>
      <name val="Calibri"/>
      <family val="2"/>
      <scheme val="minor"/>
    </font>
    <font>
      <b/>
      <sz val="12"/>
      <color theme="1"/>
      <name val="Arial Narrow"/>
      <family val="2"/>
    </font>
    <font>
      <sz val="12"/>
      <color theme="1"/>
      <name val="Arial Narrow"/>
      <family val="2"/>
    </font>
    <font>
      <b/>
      <sz val="12"/>
      <name val="Times New Roman"/>
      <family val="1"/>
    </font>
    <font>
      <b/>
      <sz val="12"/>
      <name val="Times New Roman"/>
      <family val="1"/>
    </font>
    <font>
      <sz val="12"/>
      <name val="Times New Roman"/>
      <family val="1"/>
    </font>
    <font>
      <sz val="12"/>
      <name val="Times New Roman"/>
      <family val="1"/>
    </font>
    <font>
      <sz val="12"/>
      <color rgb="FF000000"/>
      <name val="Times New Roman"/>
      <family val="2"/>
    </font>
    <font>
      <b/>
      <sz val="12"/>
      <color rgb="FF000000"/>
      <name val="Times New Roman"/>
      <family val="2"/>
    </font>
    <font>
      <b/>
      <i/>
      <sz val="9"/>
      <name val="Times New Roman"/>
      <family val="1"/>
    </font>
    <font>
      <b/>
      <sz val="12"/>
      <color rgb="FF000000"/>
      <name val="Times New Roman"/>
      <family val="1"/>
    </font>
    <font>
      <b/>
      <sz val="12"/>
      <color theme="0"/>
      <name val="Arial Narrow"/>
      <family val="2"/>
    </font>
    <font>
      <b/>
      <sz val="12"/>
      <color rgb="FFFF0000"/>
      <name val="Arial Narrow"/>
      <family val="2"/>
    </font>
    <font>
      <b/>
      <sz val="12"/>
      <color theme="1"/>
      <name val="Times New Roman"/>
      <family val="1"/>
    </font>
    <font>
      <sz val="12"/>
      <color theme="1"/>
      <name val="Times New Roman"/>
      <family val="1"/>
    </font>
  </fonts>
  <fills count="18">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rgb="FFFFCCFF"/>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rgb="FFC00000"/>
        <bgColor indexed="64"/>
      </patternFill>
    </fill>
    <fill>
      <patternFill patternType="solid">
        <fgColor rgb="FFDADADA"/>
      </patternFill>
    </fill>
    <fill>
      <patternFill patternType="solid">
        <fgColor theme="2" tint="-9.9978637043366805E-2"/>
        <bgColor indexed="64"/>
      </patternFill>
    </fill>
  </fills>
  <borders count="22">
    <border>
      <left/>
      <right/>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style="thick">
        <color indexed="64"/>
      </right>
      <top style="medium">
        <color indexed="64"/>
      </top>
      <bottom style="thick">
        <color indexed="64"/>
      </bottom>
      <diagonal/>
    </border>
    <border>
      <left style="thick">
        <color indexed="64"/>
      </left>
      <right style="medium">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thick">
        <color indexed="64"/>
      </top>
      <bottom style="medium">
        <color indexed="64"/>
      </bottom>
      <diagonal/>
    </border>
    <border>
      <left style="thick">
        <color indexed="64"/>
      </left>
      <right style="thick">
        <color indexed="64"/>
      </right>
      <top/>
      <bottom style="medium">
        <color indexed="64"/>
      </bottom>
      <diagonal/>
    </border>
    <border>
      <left style="thick">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000000"/>
      </left>
      <right/>
      <top/>
      <bottom/>
      <diagonal/>
    </border>
    <border>
      <left/>
      <right style="thin">
        <color rgb="FF000000"/>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s>
  <cellStyleXfs count="2">
    <xf numFmtId="0" fontId="0" fillId="0" borderId="0"/>
    <xf numFmtId="44" fontId="12" fillId="0" borderId="0" applyFont="0" applyFill="0" applyBorder="0" applyAlignment="0" applyProtection="0"/>
  </cellStyleXfs>
  <cellXfs count="139">
    <xf numFmtId="0" fontId="0" fillId="0" borderId="0" xfId="0"/>
    <xf numFmtId="0" fontId="2" fillId="0" borderId="1" xfId="0" applyFont="1" applyBorder="1" applyAlignment="1">
      <alignment horizontal="center"/>
    </xf>
    <xf numFmtId="0" fontId="3" fillId="0" borderId="1" xfId="0" applyFont="1" applyBorder="1"/>
    <xf numFmtId="0" fontId="4" fillId="0" borderId="1" xfId="0" applyFont="1" applyBorder="1" applyAlignment="1">
      <alignment horizontal="center"/>
    </xf>
    <xf numFmtId="3" fontId="4" fillId="0" borderId="1" xfId="0" applyNumberFormat="1" applyFont="1" applyBorder="1" applyAlignment="1">
      <alignment horizontal="center"/>
    </xf>
    <xf numFmtId="0" fontId="0" fillId="2" borderId="1" xfId="0" applyFill="1" applyBorder="1" applyAlignment="1">
      <alignment horizontal="center"/>
    </xf>
    <xf numFmtId="0" fontId="0" fillId="7" borderId="1" xfId="0" applyFill="1" applyBorder="1" applyAlignment="1">
      <alignment horizontal="center"/>
    </xf>
    <xf numFmtId="0" fontId="1" fillId="7" borderId="1" xfId="0" applyFont="1" applyFill="1" applyBorder="1" applyAlignment="1">
      <alignment horizontal="center"/>
    </xf>
    <xf numFmtId="0" fontId="0" fillId="3" borderId="1" xfId="0" applyFill="1" applyBorder="1" applyAlignment="1">
      <alignment horizontal="center"/>
    </xf>
    <xf numFmtId="0" fontId="0" fillId="4" borderId="1" xfId="0" applyFill="1" applyBorder="1" applyAlignment="1">
      <alignment horizontal="center"/>
    </xf>
    <xf numFmtId="0" fontId="0" fillId="6" borderId="1" xfId="0" applyFill="1" applyBorder="1" applyAlignment="1">
      <alignment horizontal="center"/>
    </xf>
    <xf numFmtId="0" fontId="0" fillId="8" borderId="1" xfId="0" applyFill="1" applyBorder="1" applyAlignment="1">
      <alignment horizontal="center"/>
    </xf>
    <xf numFmtId="0" fontId="0" fillId="10" borderId="1" xfId="0" applyFill="1" applyBorder="1" applyAlignment="1">
      <alignment horizontal="center"/>
    </xf>
    <xf numFmtId="0" fontId="0" fillId="11" borderId="1" xfId="0" applyFill="1" applyBorder="1" applyAlignment="1">
      <alignment horizontal="center"/>
    </xf>
    <xf numFmtId="164" fontId="4" fillId="0" borderId="1" xfId="0" applyNumberFormat="1" applyFont="1" applyBorder="1" applyAlignment="1">
      <alignment horizontal="center"/>
    </xf>
    <xf numFmtId="164" fontId="4" fillId="6" borderId="1" xfId="0" applyNumberFormat="1" applyFont="1" applyFill="1" applyBorder="1" applyAlignment="1">
      <alignment horizontal="center"/>
    </xf>
    <xf numFmtId="164" fontId="4" fillId="9" borderId="1" xfId="0" applyNumberFormat="1" applyFont="1" applyFill="1" applyBorder="1" applyAlignment="1">
      <alignment horizontal="center"/>
    </xf>
    <xf numFmtId="164" fontId="4" fillId="10" borderId="1" xfId="0" applyNumberFormat="1" applyFont="1" applyFill="1" applyBorder="1" applyAlignment="1">
      <alignment horizontal="center"/>
    </xf>
    <xf numFmtId="164" fontId="4" fillId="2" borderId="1" xfId="0" applyNumberFormat="1" applyFont="1" applyFill="1" applyBorder="1" applyAlignment="1">
      <alignment horizontal="center"/>
    </xf>
    <xf numFmtId="164" fontId="4" fillId="4" borderId="1" xfId="0" applyNumberFormat="1" applyFont="1" applyFill="1" applyBorder="1" applyAlignment="1">
      <alignment horizontal="center"/>
    </xf>
    <xf numFmtId="164" fontId="4" fillId="11" borderId="1" xfId="0" applyNumberFormat="1" applyFont="1" applyFill="1" applyBorder="1" applyAlignment="1">
      <alignment horizontal="center"/>
    </xf>
    <xf numFmtId="164" fontId="4" fillId="3" borderId="1" xfId="0" applyNumberFormat="1" applyFont="1" applyFill="1" applyBorder="1" applyAlignment="1">
      <alignment horizontal="center"/>
    </xf>
    <xf numFmtId="0" fontId="0" fillId="12" borderId="1" xfId="0" applyFill="1" applyBorder="1" applyAlignment="1">
      <alignment horizontal="center"/>
    </xf>
    <xf numFmtId="164" fontId="4" fillId="12" borderId="1" xfId="0" applyNumberFormat="1" applyFont="1" applyFill="1" applyBorder="1" applyAlignment="1">
      <alignment horizontal="center"/>
    </xf>
    <xf numFmtId="0" fontId="0" fillId="5" borderId="1" xfId="0" applyFill="1" applyBorder="1" applyAlignment="1">
      <alignment horizontal="center"/>
    </xf>
    <xf numFmtId="164" fontId="6" fillId="9" borderId="1" xfId="0" applyNumberFormat="1" applyFont="1" applyFill="1" applyBorder="1" applyAlignment="1">
      <alignment horizontal="center"/>
    </xf>
    <xf numFmtId="164" fontId="6" fillId="0" borderId="1" xfId="0" applyNumberFormat="1" applyFont="1" applyBorder="1" applyAlignment="1">
      <alignment horizontal="center"/>
    </xf>
    <xf numFmtId="0" fontId="0" fillId="13" borderId="1" xfId="0" applyFill="1" applyBorder="1" applyAlignment="1">
      <alignment horizontal="center"/>
    </xf>
    <xf numFmtId="164" fontId="4" fillId="13" borderId="1" xfId="0" applyNumberFormat="1" applyFont="1" applyFill="1" applyBorder="1" applyAlignment="1">
      <alignment horizontal="center"/>
    </xf>
    <xf numFmtId="0" fontId="2" fillId="0" borderId="0" xfId="0" applyFont="1" applyAlignment="1">
      <alignment horizontal="center"/>
    </xf>
    <xf numFmtId="0" fontId="3" fillId="0" borderId="0" xfId="0" applyFont="1"/>
    <xf numFmtId="0" fontId="4" fillId="0" borderId="0" xfId="0" applyFont="1" applyAlignment="1">
      <alignment horizontal="center"/>
    </xf>
    <xf numFmtId="164" fontId="4" fillId="9" borderId="0" xfId="0" applyNumberFormat="1" applyFont="1" applyFill="1" applyAlignment="1">
      <alignment horizontal="center"/>
    </xf>
    <xf numFmtId="164" fontId="4" fillId="0" borderId="0" xfId="0" applyNumberFormat="1" applyFont="1" applyAlignment="1">
      <alignment horizontal="center"/>
    </xf>
    <xf numFmtId="0" fontId="7" fillId="15" borderId="4" xfId="0" applyFont="1" applyFill="1" applyBorder="1" applyAlignment="1">
      <alignment horizontal="center"/>
    </xf>
    <xf numFmtId="0" fontId="7" fillId="14" borderId="4" xfId="0" applyFont="1" applyFill="1" applyBorder="1" applyAlignment="1">
      <alignment horizontal="center"/>
    </xf>
    <xf numFmtId="0" fontId="9" fillId="14" borderId="12" xfId="0" applyFont="1" applyFill="1" applyBorder="1" applyAlignment="1">
      <alignment horizontal="center"/>
    </xf>
    <xf numFmtId="164" fontId="5" fillId="14" borderId="1" xfId="0" applyNumberFormat="1" applyFont="1" applyFill="1" applyBorder="1" applyAlignment="1">
      <alignment horizontal="center"/>
    </xf>
    <xf numFmtId="164" fontId="5" fillId="14" borderId="7" xfId="0" applyNumberFormat="1" applyFont="1" applyFill="1" applyBorder="1" applyAlignment="1">
      <alignment horizontal="center"/>
    </xf>
    <xf numFmtId="164" fontId="5" fillId="14" borderId="9" xfId="0" applyNumberFormat="1" applyFont="1" applyFill="1" applyBorder="1" applyAlignment="1">
      <alignment horizontal="center"/>
    </xf>
    <xf numFmtId="164" fontId="5" fillId="14" borderId="10" xfId="0" applyNumberFormat="1" applyFont="1" applyFill="1" applyBorder="1" applyAlignment="1">
      <alignment horizontal="center"/>
    </xf>
    <xf numFmtId="0" fontId="1" fillId="14" borderId="1" xfId="0" applyFont="1" applyFill="1" applyBorder="1" applyAlignment="1">
      <alignment horizontal="center"/>
    </xf>
    <xf numFmtId="0" fontId="7" fillId="14" borderId="1" xfId="0" applyFont="1" applyFill="1" applyBorder="1" applyAlignment="1">
      <alignment horizontal="center"/>
    </xf>
    <xf numFmtId="0" fontId="7" fillId="15" borderId="1" xfId="0" applyFont="1" applyFill="1" applyBorder="1" applyAlignment="1">
      <alignment horizontal="center"/>
    </xf>
    <xf numFmtId="0" fontId="7" fillId="14" borderId="2" xfId="0" applyFont="1" applyFill="1" applyBorder="1" applyAlignment="1">
      <alignment horizontal="center"/>
    </xf>
    <xf numFmtId="0" fontId="7" fillId="14" borderId="3" xfId="0" applyFont="1" applyFill="1" applyBorder="1" applyAlignment="1">
      <alignment horizontal="center"/>
    </xf>
    <xf numFmtId="0" fontId="7" fillId="15" borderId="5" xfId="0" applyFont="1" applyFill="1" applyBorder="1" applyAlignment="1">
      <alignment horizontal="center"/>
    </xf>
    <xf numFmtId="0" fontId="7" fillId="0" borderId="0" xfId="0" applyFont="1" applyAlignment="1">
      <alignment horizontal="center"/>
    </xf>
    <xf numFmtId="0" fontId="10" fillId="0" borderId="1" xfId="0" applyFont="1" applyBorder="1" applyAlignment="1">
      <alignment horizontal="center"/>
    </xf>
    <xf numFmtId="0" fontId="8" fillId="14" borderId="1" xfId="0" applyFont="1" applyFill="1" applyBorder="1" applyAlignment="1">
      <alignment horizontal="center"/>
    </xf>
    <xf numFmtId="0" fontId="8" fillId="0" borderId="2" xfId="0" applyFont="1" applyBorder="1" applyAlignment="1">
      <alignment horizontal="center"/>
    </xf>
    <xf numFmtId="0" fontId="7" fillId="0" borderId="0" xfId="0" applyFont="1"/>
    <xf numFmtId="3" fontId="8" fillId="0" borderId="2" xfId="0" applyNumberFormat="1" applyFont="1" applyBorder="1" applyAlignment="1">
      <alignment horizontal="center"/>
    </xf>
    <xf numFmtId="0" fontId="7" fillId="0" borderId="0" xfId="0" applyFont="1" applyAlignment="1">
      <alignment horizontal="left"/>
    </xf>
    <xf numFmtId="4" fontId="7" fillId="0" borderId="0" xfId="0" applyNumberFormat="1" applyFont="1"/>
    <xf numFmtId="164" fontId="11" fillId="9" borderId="6" xfId="0" applyNumberFormat="1" applyFont="1" applyFill="1" applyBorder="1" applyAlignment="1">
      <alignment horizontal="center"/>
    </xf>
    <xf numFmtId="164" fontId="11" fillId="9" borderId="1" xfId="0" applyNumberFormat="1" applyFont="1" applyFill="1" applyBorder="1" applyAlignment="1">
      <alignment horizontal="center"/>
    </xf>
    <xf numFmtId="164" fontId="11" fillId="9" borderId="8" xfId="0" applyNumberFormat="1" applyFont="1" applyFill="1" applyBorder="1" applyAlignment="1">
      <alignment horizontal="center"/>
    </xf>
    <xf numFmtId="164" fontId="11" fillId="9" borderId="9" xfId="0" applyNumberFormat="1" applyFont="1" applyFill="1" applyBorder="1" applyAlignment="1">
      <alignment horizontal="center"/>
    </xf>
    <xf numFmtId="0" fontId="3" fillId="0" borderId="1" xfId="0" applyFont="1" applyBorder="1" applyAlignment="1">
      <alignment horizontal="left"/>
    </xf>
    <xf numFmtId="0" fontId="3" fillId="0" borderId="11" xfId="0" applyFont="1" applyBorder="1" applyAlignment="1">
      <alignment horizontal="left"/>
    </xf>
    <xf numFmtId="0" fontId="1" fillId="14" borderId="1" xfId="0" applyFont="1" applyFill="1" applyBorder="1" applyAlignment="1">
      <alignment horizontal="left"/>
    </xf>
    <xf numFmtId="0" fontId="13" fillId="0" borderId="0" xfId="0" applyFont="1" applyAlignment="1">
      <alignment horizontal="center" vertical="center"/>
    </xf>
    <xf numFmtId="0" fontId="13" fillId="9" borderId="0" xfId="0" applyFont="1" applyFill="1" applyAlignment="1">
      <alignment horizontal="center" vertical="center"/>
    </xf>
    <xf numFmtId="0" fontId="0" fillId="9" borderId="0" xfId="0" applyFill="1" applyAlignment="1">
      <alignment horizontal="left" vertical="center" wrapText="1"/>
    </xf>
    <xf numFmtId="0" fontId="0" fillId="9" borderId="0" xfId="0" applyFill="1" applyAlignment="1">
      <alignment horizontal="left" wrapText="1"/>
    </xf>
    <xf numFmtId="0" fontId="23" fillId="9" borderId="0" xfId="0" applyFont="1" applyFill="1" applyAlignment="1">
      <alignment horizontal="center" vertical="center"/>
    </xf>
    <xf numFmtId="1" fontId="20" fillId="0" borderId="16" xfId="0" applyNumberFormat="1" applyFont="1" applyBorder="1" applyAlignment="1">
      <alignment horizontal="center" vertical="top" shrinkToFit="1"/>
    </xf>
    <xf numFmtId="0" fontId="17" fillId="0" borderId="16" xfId="0" applyFont="1" applyBorder="1" applyAlignment="1">
      <alignment horizontal="center" vertical="top" wrapText="1"/>
    </xf>
    <xf numFmtId="0" fontId="15" fillId="9" borderId="16" xfId="0" applyFont="1" applyFill="1" applyBorder="1" applyAlignment="1">
      <alignment horizontal="center" vertical="top" wrapText="1"/>
    </xf>
    <xf numFmtId="0" fontId="17" fillId="9" borderId="16" xfId="0" applyFont="1" applyFill="1" applyBorder="1" applyAlignment="1">
      <alignment horizontal="center" vertical="top" wrapText="1"/>
    </xf>
    <xf numFmtId="0" fontId="18" fillId="9" borderId="16" xfId="0" applyFont="1" applyFill="1" applyBorder="1" applyAlignment="1">
      <alignment horizontal="center" vertical="top" wrapText="1"/>
    </xf>
    <xf numFmtId="0" fontId="0" fillId="9" borderId="16" xfId="0" applyFill="1" applyBorder="1" applyAlignment="1">
      <alignment horizontal="left" wrapText="1"/>
    </xf>
    <xf numFmtId="0" fontId="15" fillId="9" borderId="16" xfId="0" applyFont="1" applyFill="1" applyBorder="1" applyAlignment="1">
      <alignment horizontal="center" vertical="center" wrapText="1"/>
    </xf>
    <xf numFmtId="1" fontId="20" fillId="9" borderId="16" xfId="0" applyNumberFormat="1" applyFont="1" applyFill="1" applyBorder="1" applyAlignment="1">
      <alignment horizontal="center" vertical="top" shrinkToFit="1"/>
    </xf>
    <xf numFmtId="0" fontId="17" fillId="9" borderId="16" xfId="0" applyFont="1" applyFill="1" applyBorder="1" applyAlignment="1">
      <alignment horizontal="left" vertical="top" wrapText="1" indent="2"/>
    </xf>
    <xf numFmtId="0" fontId="17" fillId="9" borderId="16" xfId="0" applyFont="1" applyFill="1" applyBorder="1" applyAlignment="1">
      <alignment horizontal="left" vertical="top" wrapText="1" indent="3"/>
    </xf>
    <xf numFmtId="0" fontId="18" fillId="9" borderId="16" xfId="0" applyFont="1" applyFill="1" applyBorder="1" applyAlignment="1">
      <alignment horizontal="center" vertical="center" wrapText="1"/>
    </xf>
    <xf numFmtId="0" fontId="15" fillId="9" borderId="0" xfId="0" applyFont="1" applyFill="1" applyAlignment="1">
      <alignment horizontal="center" vertical="top" wrapText="1"/>
    </xf>
    <xf numFmtId="44" fontId="15" fillId="9" borderId="0" xfId="1" applyFont="1" applyFill="1" applyBorder="1" applyAlignment="1">
      <alignment horizontal="left" vertical="top" wrapText="1" indent="1"/>
    </xf>
    <xf numFmtId="0" fontId="17" fillId="9" borderId="16" xfId="0" applyFont="1" applyFill="1" applyBorder="1" applyAlignment="1">
      <alignment horizontal="center" vertical="center" wrapText="1"/>
    </xf>
    <xf numFmtId="0" fontId="0" fillId="9" borderId="16" xfId="0" applyFill="1" applyBorder="1" applyAlignment="1">
      <alignment horizontal="center" vertical="top" wrapText="1"/>
    </xf>
    <xf numFmtId="1" fontId="19" fillId="9" borderId="16" xfId="0" applyNumberFormat="1" applyFont="1" applyFill="1" applyBorder="1" applyAlignment="1">
      <alignment horizontal="center" vertical="top" shrinkToFit="1"/>
    </xf>
    <xf numFmtId="1" fontId="19" fillId="9" borderId="16" xfId="0" applyNumberFormat="1" applyFont="1" applyFill="1" applyBorder="1" applyAlignment="1">
      <alignment horizontal="center" vertical="center" shrinkToFit="1"/>
    </xf>
    <xf numFmtId="0" fontId="14" fillId="9" borderId="0" xfId="0" applyFont="1" applyFill="1" applyAlignment="1">
      <alignment horizontal="center" vertical="center"/>
    </xf>
    <xf numFmtId="44" fontId="13" fillId="9" borderId="0" xfId="0" applyNumberFormat="1" applyFont="1" applyFill="1" applyAlignment="1">
      <alignment horizontal="center" vertical="center"/>
    </xf>
    <xf numFmtId="0" fontId="24" fillId="9" borderId="0" xfId="0" applyFont="1" applyFill="1" applyAlignment="1">
      <alignment horizontal="center" vertical="center"/>
    </xf>
    <xf numFmtId="0" fontId="18" fillId="0" borderId="16" xfId="0" applyFont="1" applyBorder="1" applyAlignment="1">
      <alignment horizontal="center" vertical="top" wrapText="1"/>
    </xf>
    <xf numFmtId="0" fontId="0" fillId="9" borderId="16" xfId="0" applyFill="1" applyBorder="1" applyAlignment="1">
      <alignment horizontal="left" vertical="center" wrapText="1"/>
    </xf>
    <xf numFmtId="0" fontId="25" fillId="0" borderId="0" xfId="0" applyFont="1" applyAlignment="1">
      <alignment horizontal="center" vertical="center"/>
    </xf>
    <xf numFmtId="0" fontId="0" fillId="9" borderId="0" xfId="0" applyFill="1" applyAlignment="1">
      <alignment horizontal="center" wrapText="1"/>
    </xf>
    <xf numFmtId="0" fontId="17" fillId="9" borderId="16" xfId="0" applyFont="1" applyFill="1" applyBorder="1" applyAlignment="1">
      <alignment horizontal="center" vertical="top" wrapText="1"/>
    </xf>
    <xf numFmtId="4" fontId="15" fillId="9" borderId="16" xfId="0" applyNumberFormat="1" applyFont="1" applyFill="1" applyBorder="1" applyAlignment="1">
      <alignment horizontal="center" vertical="top" wrapText="1"/>
    </xf>
    <xf numFmtId="0" fontId="15" fillId="9" borderId="16" xfId="0" applyFont="1" applyFill="1" applyBorder="1" applyAlignment="1">
      <alignment horizontal="center" vertical="top" wrapText="1"/>
    </xf>
    <xf numFmtId="1" fontId="22" fillId="9" borderId="16" xfId="0" applyNumberFormat="1" applyFont="1" applyFill="1" applyBorder="1" applyAlignment="1">
      <alignment horizontal="center" vertical="top" shrinkToFit="1"/>
    </xf>
    <xf numFmtId="0" fontId="17" fillId="0" borderId="16" xfId="0" applyFont="1" applyBorder="1" applyAlignment="1">
      <alignment horizontal="center" vertical="top" wrapText="1"/>
    </xf>
    <xf numFmtId="0" fontId="18" fillId="9" borderId="16" xfId="0" applyFont="1" applyFill="1" applyBorder="1" applyAlignment="1">
      <alignment horizontal="center" vertical="top" wrapText="1"/>
    </xf>
    <xf numFmtId="4" fontId="17" fillId="9" borderId="16" xfId="0" applyNumberFormat="1" applyFont="1" applyFill="1" applyBorder="1" applyAlignment="1">
      <alignment horizontal="center" vertical="top" wrapText="1"/>
    </xf>
    <xf numFmtId="4" fontId="16" fillId="9" borderId="16" xfId="0" applyNumberFormat="1" applyFont="1" applyFill="1" applyBorder="1" applyAlignment="1">
      <alignment horizontal="center" vertical="top" wrapText="1"/>
    </xf>
    <xf numFmtId="0" fontId="0" fillId="9" borderId="0" xfId="0" applyFill="1" applyAlignment="1">
      <alignment horizontal="left" wrapText="1"/>
    </xf>
    <xf numFmtId="1" fontId="22" fillId="0" borderId="16" xfId="0" applyNumberFormat="1" applyFont="1" applyBorder="1" applyAlignment="1">
      <alignment horizontal="center" vertical="top" shrinkToFit="1"/>
    </xf>
    <xf numFmtId="0" fontId="16" fillId="9" borderId="16" xfId="0" applyFont="1" applyFill="1" applyBorder="1" applyAlignment="1">
      <alignment horizontal="center" vertical="top" wrapText="1"/>
    </xf>
    <xf numFmtId="10" fontId="22" fillId="9" borderId="16" xfId="0" applyNumberFormat="1" applyFont="1" applyFill="1" applyBorder="1" applyAlignment="1">
      <alignment horizontal="center" vertical="top" shrinkToFit="1"/>
    </xf>
    <xf numFmtId="0" fontId="15" fillId="17" borderId="16" xfId="0" applyFont="1" applyFill="1" applyBorder="1" applyAlignment="1">
      <alignment horizontal="center" vertical="top" wrapText="1"/>
    </xf>
    <xf numFmtId="10" fontId="19" fillId="9" borderId="16" xfId="0" applyNumberFormat="1" applyFont="1" applyFill="1" applyBorder="1" applyAlignment="1">
      <alignment horizontal="center" vertical="top" shrinkToFit="1"/>
    </xf>
    <xf numFmtId="165" fontId="19" fillId="9" borderId="16" xfId="0" applyNumberFormat="1" applyFont="1" applyFill="1" applyBorder="1" applyAlignment="1">
      <alignment horizontal="center" vertical="top" shrinkToFit="1"/>
    </xf>
    <xf numFmtId="4" fontId="17" fillId="9" borderId="19" xfId="0" applyNumberFormat="1" applyFont="1" applyFill="1" applyBorder="1" applyAlignment="1">
      <alignment horizontal="center" vertical="top" wrapText="1"/>
    </xf>
    <xf numFmtId="4" fontId="17" fillId="9" borderId="21" xfId="0" applyNumberFormat="1" applyFont="1" applyFill="1" applyBorder="1" applyAlignment="1">
      <alignment horizontal="center" vertical="top" wrapText="1"/>
    </xf>
    <xf numFmtId="10" fontId="19" fillId="0" borderId="16" xfId="0" applyNumberFormat="1" applyFont="1" applyBorder="1" applyAlignment="1">
      <alignment horizontal="center" vertical="top" shrinkToFit="1"/>
    </xf>
    <xf numFmtId="4" fontId="17" fillId="0" borderId="16" xfId="0" applyNumberFormat="1" applyFont="1" applyBorder="1" applyAlignment="1">
      <alignment horizontal="center" vertical="top" wrapText="1"/>
    </xf>
    <xf numFmtId="0" fontId="15" fillId="9" borderId="19" xfId="0" applyFont="1" applyFill="1" applyBorder="1" applyAlignment="1">
      <alignment horizontal="center" vertical="top" wrapText="1"/>
    </xf>
    <xf numFmtId="0" fontId="15" fillId="9" borderId="21" xfId="0" applyFont="1" applyFill="1" applyBorder="1" applyAlignment="1">
      <alignment horizontal="center" vertical="top" wrapText="1"/>
    </xf>
    <xf numFmtId="0" fontId="15" fillId="9" borderId="20" xfId="0" applyFont="1" applyFill="1" applyBorder="1" applyAlignment="1">
      <alignment horizontal="center" vertical="top" wrapText="1"/>
    </xf>
    <xf numFmtId="0" fontId="16" fillId="17" borderId="16" xfId="0" applyFont="1" applyFill="1" applyBorder="1" applyAlignment="1">
      <alignment horizontal="center" vertical="top" wrapText="1"/>
    </xf>
    <xf numFmtId="0" fontId="0" fillId="9" borderId="16" xfId="0" applyFill="1" applyBorder="1" applyAlignment="1">
      <alignment horizontal="left" wrapText="1"/>
    </xf>
    <xf numFmtId="0" fontId="17" fillId="9" borderId="16" xfId="0" applyFont="1" applyFill="1" applyBorder="1" applyAlignment="1">
      <alignment horizontal="left" vertical="top" wrapText="1" indent="9"/>
    </xf>
    <xf numFmtId="0" fontId="17" fillId="9" borderId="16" xfId="0" applyFont="1" applyFill="1" applyBorder="1" applyAlignment="1">
      <alignment horizontal="left" vertical="top" wrapText="1" indent="11"/>
    </xf>
    <xf numFmtId="0" fontId="0" fillId="9" borderId="16" xfId="0" applyFill="1" applyBorder="1" applyAlignment="1">
      <alignment horizontal="left" vertical="center" wrapText="1"/>
    </xf>
    <xf numFmtId="165" fontId="19" fillId="0" borderId="16" xfId="0" applyNumberFormat="1" applyFont="1" applyBorder="1" applyAlignment="1">
      <alignment horizontal="center" vertical="top" shrinkToFit="1"/>
    </xf>
    <xf numFmtId="166" fontId="19" fillId="0" borderId="16" xfId="0" applyNumberFormat="1" applyFont="1" applyBorder="1" applyAlignment="1">
      <alignment horizontal="center" vertical="top" shrinkToFit="1"/>
    </xf>
    <xf numFmtId="4" fontId="15" fillId="9" borderId="16" xfId="1" applyNumberFormat="1" applyFont="1" applyFill="1" applyBorder="1" applyAlignment="1">
      <alignment horizontal="center" vertical="top" wrapText="1"/>
    </xf>
    <xf numFmtId="8" fontId="17" fillId="0" borderId="16" xfId="0" applyNumberFormat="1" applyFont="1" applyBorder="1" applyAlignment="1">
      <alignment horizontal="center" vertical="top" wrapText="1"/>
    </xf>
    <xf numFmtId="168" fontId="18" fillId="0" borderId="16" xfId="0" applyNumberFormat="1" applyFont="1" applyBorder="1" applyAlignment="1">
      <alignment horizontal="center" vertical="center" wrapText="1"/>
    </xf>
    <xf numFmtId="0" fontId="15" fillId="0" borderId="16" xfId="0" applyFont="1" applyBorder="1" applyAlignment="1">
      <alignment horizontal="center" vertical="top" wrapText="1"/>
    </xf>
    <xf numFmtId="10" fontId="22" fillId="9" borderId="16" xfId="0" applyNumberFormat="1" applyFont="1" applyFill="1" applyBorder="1" applyAlignment="1">
      <alignment horizontal="center" vertical="center" shrinkToFit="1"/>
    </xf>
    <xf numFmtId="10" fontId="19" fillId="9" borderId="16" xfId="0" applyNumberFormat="1" applyFont="1" applyFill="1" applyBorder="1" applyAlignment="1">
      <alignment horizontal="center" vertical="center" shrinkToFit="1"/>
    </xf>
    <xf numFmtId="4" fontId="17" fillId="9" borderId="16" xfId="0" applyNumberFormat="1" applyFont="1" applyFill="1" applyBorder="1" applyAlignment="1">
      <alignment horizontal="center" vertical="center" wrapText="1"/>
    </xf>
    <xf numFmtId="0" fontId="15" fillId="16" borderId="16" xfId="0" applyFont="1" applyFill="1" applyBorder="1" applyAlignment="1">
      <alignment horizontal="center" vertical="top" wrapText="1"/>
    </xf>
    <xf numFmtId="0" fontId="16" fillId="16" borderId="16" xfId="0" applyFont="1" applyFill="1" applyBorder="1" applyAlignment="1">
      <alignment horizontal="center" vertical="top" wrapText="1"/>
    </xf>
    <xf numFmtId="0" fontId="0" fillId="9" borderId="16" xfId="0" applyFill="1" applyBorder="1" applyAlignment="1">
      <alignment horizontal="center" vertical="top" wrapText="1"/>
    </xf>
    <xf numFmtId="167" fontId="19" fillId="9" borderId="16" xfId="0" applyNumberFormat="1" applyFont="1" applyFill="1" applyBorder="1" applyAlignment="1">
      <alignment horizontal="center" vertical="top" shrinkToFit="1"/>
    </xf>
    <xf numFmtId="0" fontId="0" fillId="9" borderId="17" xfId="0" applyFill="1" applyBorder="1" applyAlignment="1">
      <alignment horizontal="left" wrapText="1"/>
    </xf>
    <xf numFmtId="0" fontId="0" fillId="9" borderId="18" xfId="0" applyFill="1" applyBorder="1" applyAlignment="1">
      <alignment horizontal="left" wrapText="1"/>
    </xf>
    <xf numFmtId="0" fontId="26" fillId="0" borderId="0" xfId="0" applyFont="1" applyAlignment="1">
      <alignment horizontal="left" vertical="center" indent="1"/>
    </xf>
    <xf numFmtId="0" fontId="17" fillId="9" borderId="16" xfId="0" applyFont="1" applyFill="1" applyBorder="1" applyAlignment="1">
      <alignment horizontal="center" vertical="center" wrapText="1"/>
    </xf>
    <xf numFmtId="0" fontId="18" fillId="9" borderId="16" xfId="0" applyFont="1" applyFill="1" applyBorder="1" applyAlignment="1">
      <alignment horizontal="center" vertic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cellXfs>
  <cellStyles count="2">
    <cellStyle name="Moeda" xfId="1" builtinId="4"/>
    <cellStyle name="Normal" xfId="0" builtinId="0"/>
  </cellStyles>
  <dxfs count="0"/>
  <tableStyles count="0" defaultTableStyle="TableStyleMedium2" defaultPivotStyle="PivotStyleLight16"/>
  <colors>
    <mruColors>
      <color rgb="FFFF99CC"/>
      <color rgb="FFE5C1E1"/>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0</xdr:row>
      <xdr:rowOff>38100</xdr:rowOff>
    </xdr:from>
    <xdr:to>
      <xdr:col>5</xdr:col>
      <xdr:colOff>1705610</xdr:colOff>
      <xdr:row>4</xdr:row>
      <xdr:rowOff>158115</xdr:rowOff>
    </xdr:to>
    <xdr:pic>
      <xdr:nvPicPr>
        <xdr:cNvPr id="3" name="image2.png">
          <a:extLst>
            <a:ext uri="{FF2B5EF4-FFF2-40B4-BE49-F238E27FC236}">
              <a16:creationId xmlns:a16="http://schemas.microsoft.com/office/drawing/2014/main" id="{7AB969CA-BE2D-5941-87B1-B6C4CED7B637}"/>
            </a:ext>
          </a:extLst>
        </xdr:cNvPr>
        <xdr:cNvPicPr>
          <a:picLocks noChangeAspect="1"/>
        </xdr:cNvPicPr>
      </xdr:nvPicPr>
      <xdr:blipFill>
        <a:blip xmlns:r="http://schemas.openxmlformats.org/officeDocument/2006/relationships" r:embed="rId1"/>
        <a:stretch>
          <a:fillRect/>
        </a:stretch>
      </xdr:blipFill>
      <xdr:spPr bwMode="auto">
        <a:xfrm>
          <a:off x="10925175" y="38100"/>
          <a:ext cx="1638935" cy="92011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43"/>
  <sheetViews>
    <sheetView tabSelected="1" view="pageBreakPreview" zoomScaleNormal="100" zoomScaleSheetLayoutView="100" workbookViewId="0">
      <selection activeCell="A11" sqref="A11:F11"/>
    </sheetView>
  </sheetViews>
  <sheetFormatPr defaultColWidth="9.140625" defaultRowHeight="15.75" x14ac:dyDescent="0.25"/>
  <cols>
    <col min="1" max="1" width="9" style="62" customWidth="1"/>
    <col min="2" max="2" width="64.5703125" style="62" customWidth="1"/>
    <col min="3" max="3" width="17.28515625" style="62" bestFit="1" customWidth="1"/>
    <col min="4" max="4" width="18.42578125" style="62" bestFit="1" customWidth="1"/>
    <col min="5" max="5" width="53.5703125" style="62" customWidth="1"/>
    <col min="6" max="6" width="27.28515625" style="62" customWidth="1"/>
    <col min="7" max="31" width="9.140625" style="63"/>
    <col min="32" max="16384" width="9.140625" style="62"/>
  </cols>
  <sheetData>
    <row r="1" spans="1:6" x14ac:dyDescent="0.25">
      <c r="A1" s="133" t="s">
        <v>161</v>
      </c>
      <c r="B1" s="133"/>
      <c r="C1" s="89"/>
      <c r="D1" s="89"/>
      <c r="E1" s="89"/>
      <c r="F1" s="89"/>
    </row>
    <row r="2" spans="1:6" x14ac:dyDescent="0.25">
      <c r="A2" s="133" t="s">
        <v>162</v>
      </c>
      <c r="B2" s="133"/>
      <c r="C2" s="89"/>
      <c r="D2" s="89"/>
      <c r="E2" s="89"/>
      <c r="F2" s="89"/>
    </row>
    <row r="3" spans="1:6" x14ac:dyDescent="0.25">
      <c r="A3" s="133" t="s">
        <v>174</v>
      </c>
      <c r="B3" s="133"/>
      <c r="C3" s="89"/>
      <c r="D3" s="89"/>
      <c r="E3" s="89"/>
      <c r="F3" s="89"/>
    </row>
    <row r="4" spans="1:6" x14ac:dyDescent="0.25">
      <c r="A4" s="133"/>
      <c r="B4" s="133"/>
      <c r="C4" s="89"/>
      <c r="D4" s="89"/>
      <c r="E4" s="89"/>
      <c r="F4" s="89"/>
    </row>
    <row r="5" spans="1:6" x14ac:dyDescent="0.25">
      <c r="A5" s="89"/>
      <c r="B5" s="89"/>
      <c r="C5" s="89"/>
      <c r="D5" s="89"/>
      <c r="E5" s="89"/>
      <c r="F5" s="89"/>
    </row>
    <row r="6" spans="1:6" x14ac:dyDescent="0.25">
      <c r="A6" s="128" t="s">
        <v>163</v>
      </c>
      <c r="B6" s="127"/>
      <c r="C6" s="127"/>
      <c r="D6" s="127"/>
      <c r="E6" s="127"/>
      <c r="F6" s="127"/>
    </row>
    <row r="8" spans="1:6" x14ac:dyDescent="0.25">
      <c r="A8" s="128" t="s">
        <v>137</v>
      </c>
      <c r="B8" s="127"/>
      <c r="C8" s="127"/>
      <c r="D8" s="127"/>
      <c r="E8" s="127"/>
      <c r="F8" s="127"/>
    </row>
    <row r="9" spans="1:6" s="63" customFormat="1" x14ac:dyDescent="0.25">
      <c r="A9" s="101" t="s">
        <v>33</v>
      </c>
      <c r="B9" s="93"/>
      <c r="C9" s="93"/>
      <c r="D9" s="93"/>
      <c r="E9" s="93"/>
      <c r="F9" s="93"/>
    </row>
    <row r="10" spans="1:6" s="63" customFormat="1" x14ac:dyDescent="0.25">
      <c r="A10" s="65"/>
      <c r="B10" s="65"/>
      <c r="C10" s="99"/>
      <c r="D10" s="99"/>
      <c r="E10" s="65"/>
      <c r="F10" s="65"/>
    </row>
    <row r="11" spans="1:6" s="63" customFormat="1" x14ac:dyDescent="0.25">
      <c r="A11" s="93" t="s">
        <v>175</v>
      </c>
      <c r="B11" s="93"/>
      <c r="C11" s="93"/>
      <c r="D11" s="93"/>
      <c r="E11" s="93"/>
      <c r="F11" s="93"/>
    </row>
    <row r="12" spans="1:6" s="63" customFormat="1" x14ac:dyDescent="0.25">
      <c r="A12" s="80" t="s">
        <v>34</v>
      </c>
      <c r="B12" s="91" t="s">
        <v>35</v>
      </c>
      <c r="C12" s="91"/>
      <c r="D12" s="91"/>
      <c r="E12" s="114"/>
      <c r="F12" s="114"/>
    </row>
    <row r="13" spans="1:6" s="63" customFormat="1" x14ac:dyDescent="0.25">
      <c r="A13" s="80" t="s">
        <v>36</v>
      </c>
      <c r="B13" s="91" t="s">
        <v>37</v>
      </c>
      <c r="C13" s="91"/>
      <c r="D13" s="91"/>
      <c r="E13" s="134" t="s">
        <v>164</v>
      </c>
      <c r="F13" s="134"/>
    </row>
    <row r="14" spans="1:6" s="63" customFormat="1" x14ac:dyDescent="0.25">
      <c r="A14" s="80" t="s">
        <v>38</v>
      </c>
      <c r="B14" s="91" t="s">
        <v>39</v>
      </c>
      <c r="C14" s="91"/>
      <c r="D14" s="91"/>
      <c r="E14" s="95" t="s">
        <v>169</v>
      </c>
      <c r="F14" s="95"/>
    </row>
    <row r="15" spans="1:6" s="63" customFormat="1" x14ac:dyDescent="0.25">
      <c r="A15" s="80" t="s">
        <v>40</v>
      </c>
      <c r="B15" s="91" t="s">
        <v>41</v>
      </c>
      <c r="C15" s="91"/>
      <c r="D15" s="91"/>
      <c r="E15" s="130">
        <v>46050</v>
      </c>
      <c r="F15" s="130"/>
    </row>
    <row r="16" spans="1:6" s="63" customFormat="1" x14ac:dyDescent="0.25">
      <c r="A16" s="80" t="s">
        <v>42</v>
      </c>
      <c r="B16" s="91" t="s">
        <v>43</v>
      </c>
      <c r="C16" s="91"/>
      <c r="D16" s="91"/>
      <c r="E16" s="91" t="s">
        <v>170</v>
      </c>
      <c r="F16" s="91"/>
    </row>
    <row r="17" spans="1:6" s="63" customFormat="1" x14ac:dyDescent="0.25">
      <c r="A17" s="131"/>
      <c r="B17" s="99"/>
      <c r="C17" s="99"/>
      <c r="D17" s="99"/>
      <c r="E17" s="99"/>
      <c r="F17" s="132"/>
    </row>
    <row r="18" spans="1:6" x14ac:dyDescent="0.25">
      <c r="A18" s="127" t="s">
        <v>44</v>
      </c>
      <c r="B18" s="127"/>
      <c r="C18" s="127"/>
      <c r="D18" s="127"/>
      <c r="E18" s="127"/>
      <c r="F18" s="127"/>
    </row>
    <row r="19" spans="1:6" s="63" customFormat="1" ht="15.75" customHeight="1" x14ac:dyDescent="0.25">
      <c r="A19" s="91" t="s">
        <v>171</v>
      </c>
      <c r="B19" s="91"/>
      <c r="C19" s="91"/>
      <c r="D19" s="91"/>
      <c r="E19" s="91" t="s">
        <v>172</v>
      </c>
      <c r="F19" s="129"/>
    </row>
    <row r="20" spans="1:6" s="63" customFormat="1" x14ac:dyDescent="0.25">
      <c r="A20" s="65"/>
      <c r="B20" s="65"/>
      <c r="C20" s="99"/>
      <c r="D20" s="99"/>
      <c r="E20" s="65"/>
      <c r="F20" s="65"/>
    </row>
    <row r="21" spans="1:6" x14ac:dyDescent="0.25">
      <c r="A21" s="127" t="s">
        <v>45</v>
      </c>
      <c r="B21" s="127"/>
      <c r="C21" s="127"/>
      <c r="D21" s="127"/>
      <c r="E21" s="127"/>
      <c r="F21" s="127"/>
    </row>
    <row r="22" spans="1:6" s="63" customFormat="1" x14ac:dyDescent="0.25">
      <c r="A22" s="82">
        <v>3</v>
      </c>
      <c r="B22" s="91" t="s">
        <v>46</v>
      </c>
      <c r="C22" s="91"/>
      <c r="D22" s="91"/>
      <c r="E22" s="126">
        <v>2043.55</v>
      </c>
      <c r="F22" s="126"/>
    </row>
    <row r="23" spans="1:6" s="63" customFormat="1" x14ac:dyDescent="0.25">
      <c r="A23" s="83">
        <v>4</v>
      </c>
      <c r="B23" s="134" t="s">
        <v>47</v>
      </c>
      <c r="C23" s="134"/>
      <c r="D23" s="134"/>
      <c r="E23" s="135" t="s">
        <v>142</v>
      </c>
      <c r="F23" s="134"/>
    </row>
    <row r="24" spans="1:6" s="63" customFormat="1" x14ac:dyDescent="0.25">
      <c r="A24" s="82">
        <v>6</v>
      </c>
      <c r="B24" s="91" t="s">
        <v>48</v>
      </c>
      <c r="C24" s="91"/>
      <c r="D24" s="91"/>
      <c r="E24" s="126">
        <v>1621</v>
      </c>
      <c r="F24" s="126"/>
    </row>
    <row r="25" spans="1:6" s="63" customFormat="1" x14ac:dyDescent="0.25">
      <c r="A25" s="65"/>
      <c r="B25" s="65"/>
      <c r="C25" s="99"/>
      <c r="D25" s="99"/>
      <c r="E25" s="65"/>
      <c r="F25" s="65"/>
    </row>
    <row r="26" spans="1:6" x14ac:dyDescent="0.25">
      <c r="A26" s="127" t="s">
        <v>49</v>
      </c>
      <c r="B26" s="127"/>
      <c r="C26" s="127"/>
      <c r="D26" s="127"/>
      <c r="E26" s="127"/>
      <c r="F26" s="127"/>
    </row>
    <row r="27" spans="1:6" x14ac:dyDescent="0.25">
      <c r="A27" s="67">
        <v>1</v>
      </c>
      <c r="B27" s="123" t="s">
        <v>50</v>
      </c>
      <c r="C27" s="123"/>
      <c r="D27" s="123"/>
      <c r="E27" s="123" t="s">
        <v>51</v>
      </c>
      <c r="F27" s="123"/>
    </row>
    <row r="28" spans="1:6" x14ac:dyDescent="0.25">
      <c r="A28" s="68" t="s">
        <v>34</v>
      </c>
      <c r="B28" s="95" t="s">
        <v>52</v>
      </c>
      <c r="C28" s="95"/>
      <c r="D28" s="95"/>
      <c r="E28" s="97">
        <f>E22</f>
        <v>2043.55</v>
      </c>
      <c r="F28" s="97"/>
    </row>
    <row r="29" spans="1:6" x14ac:dyDescent="0.25">
      <c r="A29" s="68" t="s">
        <v>36</v>
      </c>
      <c r="B29" s="95" t="s">
        <v>166</v>
      </c>
      <c r="C29" s="95"/>
      <c r="D29" s="95"/>
      <c r="E29" s="97">
        <v>0</v>
      </c>
      <c r="F29" s="97"/>
    </row>
    <row r="30" spans="1:6" x14ac:dyDescent="0.25">
      <c r="A30" s="68" t="s">
        <v>38</v>
      </c>
      <c r="B30" s="95" t="s">
        <v>53</v>
      </c>
      <c r="C30" s="95"/>
      <c r="D30" s="95"/>
      <c r="E30" s="97">
        <f>E28*0.2</f>
        <v>408.71000000000004</v>
      </c>
      <c r="F30" s="97"/>
    </row>
    <row r="31" spans="1:6" x14ac:dyDescent="0.25">
      <c r="A31" s="68" t="s">
        <v>40</v>
      </c>
      <c r="B31" s="95" t="s">
        <v>165</v>
      </c>
      <c r="C31" s="95"/>
      <c r="D31" s="95"/>
      <c r="E31" s="97">
        <v>0</v>
      </c>
      <c r="F31" s="97"/>
    </row>
    <row r="32" spans="1:6" x14ac:dyDescent="0.25">
      <c r="A32" s="68" t="s">
        <v>42</v>
      </c>
      <c r="B32" s="95" t="s">
        <v>54</v>
      </c>
      <c r="C32" s="95"/>
      <c r="D32" s="95"/>
      <c r="E32" s="97">
        <v>0</v>
      </c>
      <c r="F32" s="97"/>
    </row>
    <row r="33" spans="1:6" x14ac:dyDescent="0.25">
      <c r="A33" s="93" t="s">
        <v>55</v>
      </c>
      <c r="B33" s="93"/>
      <c r="C33" s="93"/>
      <c r="D33" s="93"/>
      <c r="E33" s="120">
        <f>SUM(E28:F32)</f>
        <v>2452.2600000000002</v>
      </c>
      <c r="F33" s="120"/>
    </row>
    <row r="34" spans="1:6" x14ac:dyDescent="0.25">
      <c r="A34" s="65"/>
      <c r="B34" s="65"/>
      <c r="C34" s="99"/>
      <c r="D34" s="99"/>
      <c r="E34" s="65"/>
      <c r="F34" s="65"/>
    </row>
    <row r="35" spans="1:6" x14ac:dyDescent="0.25">
      <c r="A35" s="103" t="s">
        <v>56</v>
      </c>
      <c r="B35" s="103"/>
      <c r="C35" s="103"/>
      <c r="D35" s="103"/>
      <c r="E35" s="103"/>
      <c r="F35" s="103"/>
    </row>
    <row r="36" spans="1:6" x14ac:dyDescent="0.25">
      <c r="A36" s="103" t="s">
        <v>57</v>
      </c>
      <c r="B36" s="103"/>
      <c r="C36" s="103"/>
      <c r="D36" s="103"/>
      <c r="E36" s="103"/>
      <c r="F36" s="103"/>
    </row>
    <row r="37" spans="1:6" x14ac:dyDescent="0.25">
      <c r="A37" s="69" t="s">
        <v>58</v>
      </c>
      <c r="B37" s="93" t="s">
        <v>59</v>
      </c>
      <c r="C37" s="93"/>
      <c r="D37" s="93"/>
      <c r="E37" s="93" t="s">
        <v>51</v>
      </c>
      <c r="F37" s="93"/>
    </row>
    <row r="38" spans="1:6" x14ac:dyDescent="0.25">
      <c r="A38" s="70" t="s">
        <v>34</v>
      </c>
      <c r="B38" s="70" t="s">
        <v>60</v>
      </c>
      <c r="C38" s="104">
        <v>8.3299999999999999E-2</v>
      </c>
      <c r="D38" s="104"/>
      <c r="E38" s="97">
        <f>C38*$E$33</f>
        <v>204.27325800000003</v>
      </c>
      <c r="F38" s="97"/>
    </row>
    <row r="39" spans="1:6" x14ac:dyDescent="0.25">
      <c r="A39" s="70" t="s">
        <v>36</v>
      </c>
      <c r="B39" s="70" t="s">
        <v>61</v>
      </c>
      <c r="C39" s="104">
        <v>2.7799999999999998E-2</v>
      </c>
      <c r="D39" s="104"/>
      <c r="E39" s="97">
        <f>C39*$E$33</f>
        <v>68.172827999999996</v>
      </c>
      <c r="F39" s="97"/>
    </row>
    <row r="40" spans="1:6" x14ac:dyDescent="0.25">
      <c r="A40" s="91" t="s">
        <v>62</v>
      </c>
      <c r="B40" s="91"/>
      <c r="C40" s="104">
        <v>0.1111</v>
      </c>
      <c r="D40" s="104"/>
      <c r="E40" s="120">
        <f>SUM(E38:F39)</f>
        <v>272.44608600000004</v>
      </c>
      <c r="F40" s="120"/>
    </row>
    <row r="41" spans="1:6" x14ac:dyDescent="0.25">
      <c r="A41" s="91" t="s">
        <v>63</v>
      </c>
      <c r="B41" s="91"/>
      <c r="C41" s="104">
        <f>C54</f>
        <v>0.36800000000000005</v>
      </c>
      <c r="D41" s="104"/>
      <c r="E41" s="97">
        <f>E40*C41</f>
        <v>100.26015964800003</v>
      </c>
      <c r="F41" s="97"/>
    </row>
    <row r="42" spans="1:6" ht="15.75" customHeight="1" x14ac:dyDescent="0.25">
      <c r="A42" s="93" t="s">
        <v>167</v>
      </c>
      <c r="B42" s="93"/>
      <c r="C42" s="93"/>
      <c r="D42" s="93"/>
      <c r="E42" s="120">
        <f>E40+E41</f>
        <v>372.70624564800005</v>
      </c>
      <c r="F42" s="120"/>
    </row>
    <row r="43" spans="1:6" x14ac:dyDescent="0.25">
      <c r="A43" s="65"/>
      <c r="B43" s="65"/>
      <c r="C43" s="99"/>
      <c r="D43" s="99"/>
      <c r="E43" s="65"/>
      <c r="F43" s="65"/>
    </row>
    <row r="44" spans="1:6" x14ac:dyDescent="0.25">
      <c r="A44" s="103" t="s">
        <v>64</v>
      </c>
      <c r="B44" s="103"/>
      <c r="C44" s="103"/>
      <c r="D44" s="103"/>
      <c r="E44" s="103"/>
      <c r="F44" s="103"/>
    </row>
    <row r="45" spans="1:6" x14ac:dyDescent="0.25">
      <c r="A45" s="69" t="s">
        <v>65</v>
      </c>
      <c r="B45" s="69" t="s">
        <v>66</v>
      </c>
      <c r="C45" s="93" t="s">
        <v>67</v>
      </c>
      <c r="D45" s="93"/>
      <c r="E45" s="93" t="s">
        <v>51</v>
      </c>
      <c r="F45" s="93"/>
    </row>
    <row r="46" spans="1:6" x14ac:dyDescent="0.25">
      <c r="A46" s="70" t="s">
        <v>34</v>
      </c>
      <c r="B46" s="71" t="s">
        <v>140</v>
      </c>
      <c r="C46" s="125">
        <v>0.2</v>
      </c>
      <c r="D46" s="125"/>
      <c r="E46" s="97">
        <f t="shared" ref="E46:E53" si="0">C46*$E$33</f>
        <v>490.45200000000006</v>
      </c>
      <c r="F46" s="97"/>
    </row>
    <row r="47" spans="1:6" x14ac:dyDescent="0.25">
      <c r="A47" s="70" t="s">
        <v>36</v>
      </c>
      <c r="B47" s="70" t="s">
        <v>68</v>
      </c>
      <c r="C47" s="104">
        <v>2.5000000000000001E-2</v>
      </c>
      <c r="D47" s="104"/>
      <c r="E47" s="97">
        <f t="shared" si="0"/>
        <v>61.306500000000007</v>
      </c>
      <c r="F47" s="97"/>
    </row>
    <row r="48" spans="1:6" x14ac:dyDescent="0.25">
      <c r="A48" s="70" t="s">
        <v>38</v>
      </c>
      <c r="B48" s="70" t="s">
        <v>69</v>
      </c>
      <c r="C48" s="104">
        <v>0.03</v>
      </c>
      <c r="D48" s="104"/>
      <c r="E48" s="97">
        <f t="shared" si="0"/>
        <v>73.567800000000005</v>
      </c>
      <c r="F48" s="97"/>
    </row>
    <row r="49" spans="1:6" x14ac:dyDescent="0.25">
      <c r="A49" s="70" t="s">
        <v>40</v>
      </c>
      <c r="B49" s="70" t="s">
        <v>70</v>
      </c>
      <c r="C49" s="104">
        <v>1.4999999999999999E-2</v>
      </c>
      <c r="D49" s="104"/>
      <c r="E49" s="97">
        <f t="shared" si="0"/>
        <v>36.783900000000003</v>
      </c>
      <c r="F49" s="97"/>
    </row>
    <row r="50" spans="1:6" x14ac:dyDescent="0.25">
      <c r="A50" s="70" t="s">
        <v>42</v>
      </c>
      <c r="B50" s="70" t="s">
        <v>71</v>
      </c>
      <c r="C50" s="104">
        <v>0.01</v>
      </c>
      <c r="D50" s="104"/>
      <c r="E50" s="97">
        <f t="shared" si="0"/>
        <v>24.522600000000004</v>
      </c>
      <c r="F50" s="97"/>
    </row>
    <row r="51" spans="1:6" x14ac:dyDescent="0.25">
      <c r="A51" s="70" t="s">
        <v>72</v>
      </c>
      <c r="B51" s="70" t="s">
        <v>73</v>
      </c>
      <c r="C51" s="104">
        <v>6.0000000000000001E-3</v>
      </c>
      <c r="D51" s="104"/>
      <c r="E51" s="97">
        <f t="shared" si="0"/>
        <v>14.713560000000001</v>
      </c>
      <c r="F51" s="97"/>
    </row>
    <row r="52" spans="1:6" ht="15.75" customHeight="1" x14ac:dyDescent="0.25">
      <c r="A52" s="70" t="s">
        <v>74</v>
      </c>
      <c r="B52" s="70" t="s">
        <v>75</v>
      </c>
      <c r="C52" s="104">
        <v>2E-3</v>
      </c>
      <c r="D52" s="104"/>
      <c r="E52" s="97">
        <f t="shared" si="0"/>
        <v>4.9045200000000007</v>
      </c>
      <c r="F52" s="97"/>
    </row>
    <row r="53" spans="1:6" x14ac:dyDescent="0.25">
      <c r="A53" s="70" t="s">
        <v>76</v>
      </c>
      <c r="B53" s="70" t="s">
        <v>77</v>
      </c>
      <c r="C53" s="104">
        <v>0.08</v>
      </c>
      <c r="D53" s="104"/>
      <c r="E53" s="97">
        <f t="shared" si="0"/>
        <v>196.18080000000003</v>
      </c>
      <c r="F53" s="97"/>
    </row>
    <row r="54" spans="1:6" x14ac:dyDescent="0.25">
      <c r="A54" s="72"/>
      <c r="B54" s="73" t="s">
        <v>55</v>
      </c>
      <c r="C54" s="124">
        <f>SUM(C46:D53)</f>
        <v>0.36800000000000005</v>
      </c>
      <c r="D54" s="124"/>
      <c r="E54" s="120">
        <f>SUM(E46:F53)</f>
        <v>902.43168000000014</v>
      </c>
      <c r="F54" s="120"/>
    </row>
    <row r="55" spans="1:6" x14ac:dyDescent="0.25">
      <c r="A55" s="65"/>
      <c r="B55" s="65"/>
      <c r="C55" s="99"/>
      <c r="D55" s="99"/>
      <c r="E55" s="65"/>
      <c r="F55" s="65"/>
    </row>
    <row r="56" spans="1:6" x14ac:dyDescent="0.25">
      <c r="A56" s="113" t="s">
        <v>153</v>
      </c>
      <c r="B56" s="113"/>
      <c r="C56" s="113"/>
      <c r="D56" s="113"/>
      <c r="E56" s="113"/>
      <c r="F56" s="113"/>
    </row>
    <row r="57" spans="1:6" x14ac:dyDescent="0.25">
      <c r="A57" s="69" t="s">
        <v>78</v>
      </c>
      <c r="B57" s="123" t="s">
        <v>79</v>
      </c>
      <c r="C57" s="123"/>
      <c r="D57" s="123"/>
      <c r="E57" s="123" t="s">
        <v>51</v>
      </c>
      <c r="F57" s="123"/>
    </row>
    <row r="58" spans="1:6" x14ac:dyDescent="0.25">
      <c r="A58" s="70" t="s">
        <v>34</v>
      </c>
      <c r="B58" s="87" t="s">
        <v>80</v>
      </c>
      <c r="C58" s="121">
        <v>7.15</v>
      </c>
      <c r="D58" s="95"/>
      <c r="E58" s="97">
        <f>(2*7.15*22)-(E28*6%)</f>
        <v>191.98700000000002</v>
      </c>
      <c r="F58" s="97"/>
    </row>
    <row r="59" spans="1:6" x14ac:dyDescent="0.25">
      <c r="A59" s="70" t="s">
        <v>36</v>
      </c>
      <c r="B59" s="87" t="s">
        <v>156</v>
      </c>
      <c r="C59" s="121">
        <v>33</v>
      </c>
      <c r="D59" s="95"/>
      <c r="E59" s="97">
        <f>(C59*22)*0.99</f>
        <v>718.74</v>
      </c>
      <c r="F59" s="97"/>
    </row>
    <row r="60" spans="1:6" ht="15" customHeight="1" x14ac:dyDescent="0.25">
      <c r="A60" s="70" t="s">
        <v>38</v>
      </c>
      <c r="B60" s="87" t="s">
        <v>158</v>
      </c>
      <c r="C60" s="122"/>
      <c r="D60" s="122"/>
      <c r="E60" s="97">
        <v>11</v>
      </c>
      <c r="F60" s="97"/>
    </row>
    <row r="61" spans="1:6" ht="15" customHeight="1" x14ac:dyDescent="0.25">
      <c r="A61" s="70" t="s">
        <v>138</v>
      </c>
      <c r="B61" s="87" t="s">
        <v>159</v>
      </c>
      <c r="C61" s="122"/>
      <c r="D61" s="122"/>
      <c r="E61" s="97">
        <f>E33*7%</f>
        <v>171.65820000000002</v>
      </c>
      <c r="F61" s="97"/>
    </row>
    <row r="62" spans="1:6" ht="15" customHeight="1" x14ac:dyDescent="0.25">
      <c r="A62" s="71" t="s">
        <v>139</v>
      </c>
      <c r="B62" s="87" t="s">
        <v>157</v>
      </c>
      <c r="C62" s="122"/>
      <c r="D62" s="122"/>
      <c r="E62" s="97">
        <f>(18+14.25+8.95)/3</f>
        <v>13.733333333333334</v>
      </c>
      <c r="F62" s="97"/>
    </row>
    <row r="63" spans="1:6" ht="15" customHeight="1" x14ac:dyDescent="0.25">
      <c r="A63" s="71" t="s">
        <v>143</v>
      </c>
      <c r="B63" s="87" t="s">
        <v>155</v>
      </c>
      <c r="C63" s="122"/>
      <c r="D63" s="122"/>
      <c r="E63" s="97">
        <v>220</v>
      </c>
      <c r="F63" s="97"/>
    </row>
    <row r="64" spans="1:6" ht="15" customHeight="1" x14ac:dyDescent="0.25">
      <c r="A64" s="71" t="s">
        <v>144</v>
      </c>
      <c r="B64" s="68" t="s">
        <v>160</v>
      </c>
      <c r="C64" s="122"/>
      <c r="D64" s="122"/>
      <c r="E64" s="97">
        <f>E33*1%</f>
        <v>24.522600000000004</v>
      </c>
      <c r="F64" s="97"/>
    </row>
    <row r="65" spans="1:6" x14ac:dyDescent="0.25">
      <c r="A65" s="93" t="s">
        <v>55</v>
      </c>
      <c r="B65" s="93"/>
      <c r="C65" s="93"/>
      <c r="D65" s="93"/>
      <c r="E65" s="120">
        <f>SUM(E58:F64)</f>
        <v>1351.6411333333335</v>
      </c>
      <c r="F65" s="120"/>
    </row>
    <row r="66" spans="1:6" x14ac:dyDescent="0.25">
      <c r="A66" s="65"/>
      <c r="B66" s="65"/>
      <c r="C66" s="99"/>
      <c r="D66" s="99"/>
      <c r="E66" s="65"/>
      <c r="F66" s="65"/>
    </row>
    <row r="67" spans="1:6" x14ac:dyDescent="0.25">
      <c r="A67" s="103" t="s">
        <v>82</v>
      </c>
      <c r="B67" s="103"/>
      <c r="C67" s="103"/>
      <c r="D67" s="103"/>
      <c r="E67" s="103"/>
      <c r="F67" s="103"/>
    </row>
    <row r="68" spans="1:6" x14ac:dyDescent="0.25">
      <c r="A68" s="74">
        <v>2</v>
      </c>
      <c r="B68" s="93" t="s">
        <v>83</v>
      </c>
      <c r="C68" s="93"/>
      <c r="D68" s="93"/>
      <c r="E68" s="93" t="s">
        <v>51</v>
      </c>
      <c r="F68" s="93"/>
    </row>
    <row r="69" spans="1:6" x14ac:dyDescent="0.25">
      <c r="A69" s="70" t="s">
        <v>84</v>
      </c>
      <c r="B69" s="91" t="s">
        <v>85</v>
      </c>
      <c r="C69" s="91"/>
      <c r="D69" s="91"/>
      <c r="E69" s="97">
        <f>E42</f>
        <v>372.70624564800005</v>
      </c>
      <c r="F69" s="97"/>
    </row>
    <row r="70" spans="1:6" x14ac:dyDescent="0.25">
      <c r="A70" s="70" t="s">
        <v>86</v>
      </c>
      <c r="B70" s="91" t="s">
        <v>87</v>
      </c>
      <c r="C70" s="91"/>
      <c r="D70" s="91"/>
      <c r="E70" s="97">
        <f>E54</f>
        <v>902.43168000000014</v>
      </c>
      <c r="F70" s="97"/>
    </row>
    <row r="71" spans="1:6" x14ac:dyDescent="0.25">
      <c r="A71" s="70" t="s">
        <v>88</v>
      </c>
      <c r="B71" s="91" t="s">
        <v>89</v>
      </c>
      <c r="C71" s="91"/>
      <c r="D71" s="91"/>
      <c r="E71" s="97">
        <f>E65</f>
        <v>1351.6411333333335</v>
      </c>
      <c r="F71" s="97"/>
    </row>
    <row r="72" spans="1:6" x14ac:dyDescent="0.25">
      <c r="A72" s="93" t="s">
        <v>55</v>
      </c>
      <c r="B72" s="93"/>
      <c r="C72" s="93"/>
      <c r="D72" s="93"/>
      <c r="E72" s="120">
        <f>SUM(E69:F71)</f>
        <v>2626.7790589813339</v>
      </c>
      <c r="F72" s="120"/>
    </row>
    <row r="73" spans="1:6" s="63" customFormat="1" x14ac:dyDescent="0.25">
      <c r="A73" s="65"/>
      <c r="B73" s="65"/>
      <c r="C73" s="99"/>
      <c r="D73" s="99"/>
      <c r="E73" s="65"/>
      <c r="F73" s="65"/>
    </row>
    <row r="74" spans="1:6" x14ac:dyDescent="0.25">
      <c r="A74" s="103" t="s">
        <v>168</v>
      </c>
      <c r="B74" s="113"/>
      <c r="C74" s="113"/>
      <c r="D74" s="113"/>
      <c r="E74" s="113"/>
      <c r="F74" s="113"/>
    </row>
    <row r="75" spans="1:6" s="63" customFormat="1" x14ac:dyDescent="0.25">
      <c r="A75" s="74">
        <v>3</v>
      </c>
      <c r="B75" s="73" t="s">
        <v>90</v>
      </c>
      <c r="C75" s="93" t="s">
        <v>91</v>
      </c>
      <c r="D75" s="93"/>
      <c r="E75" s="93" t="s">
        <v>51</v>
      </c>
      <c r="F75" s="93"/>
    </row>
    <row r="76" spans="1:6" x14ac:dyDescent="0.25">
      <c r="A76" s="80" t="s">
        <v>34</v>
      </c>
      <c r="B76" s="80" t="s">
        <v>92</v>
      </c>
      <c r="C76" s="118">
        <v>4.1999999999999997E-3</v>
      </c>
      <c r="D76" s="118"/>
      <c r="E76" s="97">
        <f>C76*$E$33</f>
        <v>10.299492000000001</v>
      </c>
      <c r="F76" s="97"/>
    </row>
    <row r="77" spans="1:6" x14ac:dyDescent="0.25">
      <c r="A77" s="80" t="s">
        <v>36</v>
      </c>
      <c r="B77" s="77" t="s">
        <v>30</v>
      </c>
      <c r="C77" s="119">
        <v>2.9999999999999997E-4</v>
      </c>
      <c r="D77" s="119"/>
      <c r="E77" s="97">
        <f>C77*$E$33</f>
        <v>0.73567800000000005</v>
      </c>
      <c r="F77" s="97"/>
    </row>
    <row r="78" spans="1:6" ht="31.5" x14ac:dyDescent="0.25">
      <c r="A78" s="80" t="s">
        <v>38</v>
      </c>
      <c r="B78" s="77" t="s">
        <v>141</v>
      </c>
      <c r="C78" s="118">
        <v>3.44E-2</v>
      </c>
      <c r="D78" s="118"/>
      <c r="E78" s="97">
        <f>SUM(E33+E40)*C78</f>
        <v>93.729889358400001</v>
      </c>
      <c r="F78" s="97"/>
    </row>
    <row r="79" spans="1:6" x14ac:dyDescent="0.25">
      <c r="A79" s="80" t="s">
        <v>40</v>
      </c>
      <c r="B79" s="80" t="s">
        <v>93</v>
      </c>
      <c r="C79" s="118">
        <v>1.9400000000000001E-2</v>
      </c>
      <c r="D79" s="118"/>
      <c r="E79" s="97">
        <f>SUM(E33+E40)*C79</f>
        <v>52.859298068400001</v>
      </c>
      <c r="F79" s="97"/>
    </row>
    <row r="80" spans="1:6" ht="31.5" x14ac:dyDescent="0.25">
      <c r="A80" s="80" t="s">
        <v>42</v>
      </c>
      <c r="B80" s="77" t="s">
        <v>31</v>
      </c>
      <c r="C80" s="119">
        <v>7.1999999999999998E-3</v>
      </c>
      <c r="D80" s="119"/>
      <c r="E80" s="97">
        <f>SUM(E33+E40)*C80</f>
        <v>19.617883819199999</v>
      </c>
      <c r="F80" s="97"/>
    </row>
    <row r="81" spans="1:8" x14ac:dyDescent="0.25">
      <c r="A81" s="80" t="s">
        <v>72</v>
      </c>
      <c r="B81" s="80" t="s">
        <v>94</v>
      </c>
      <c r="C81" s="118">
        <v>5.9999999999999995E-4</v>
      </c>
      <c r="D81" s="118"/>
      <c r="E81" s="97">
        <f>SUM(E79+E80*C81)</f>
        <v>52.871068798691525</v>
      </c>
      <c r="F81" s="97"/>
      <c r="G81" s="84"/>
      <c r="H81" s="85"/>
    </row>
    <row r="82" spans="1:8" x14ac:dyDescent="0.25">
      <c r="A82" s="93" t="s">
        <v>55</v>
      </c>
      <c r="B82" s="93"/>
      <c r="C82" s="93"/>
      <c r="D82" s="93"/>
      <c r="E82" s="98">
        <f>SUM(E76:F81)</f>
        <v>230.1133100446915</v>
      </c>
      <c r="F82" s="98"/>
    </row>
    <row r="83" spans="1:8" x14ac:dyDescent="0.25">
      <c r="A83" s="64"/>
      <c r="B83" s="64"/>
      <c r="C83" s="64"/>
      <c r="D83" s="64"/>
      <c r="E83" s="64"/>
      <c r="F83" s="64"/>
    </row>
    <row r="84" spans="1:8" x14ac:dyDescent="0.25">
      <c r="A84" s="113" t="s">
        <v>95</v>
      </c>
      <c r="B84" s="113"/>
      <c r="C84" s="113"/>
      <c r="D84" s="113"/>
      <c r="E84" s="113"/>
      <c r="F84" s="113"/>
    </row>
    <row r="85" spans="1:8" ht="15.75" customHeight="1" x14ac:dyDescent="0.25">
      <c r="A85" s="70" t="s">
        <v>34</v>
      </c>
      <c r="B85" s="70" t="s">
        <v>96</v>
      </c>
      <c r="C85" s="114"/>
      <c r="D85" s="114"/>
      <c r="E85" s="97">
        <f>E33</f>
        <v>2452.2600000000002</v>
      </c>
      <c r="F85" s="97"/>
    </row>
    <row r="86" spans="1:8" ht="31.5" x14ac:dyDescent="0.25">
      <c r="A86" s="70" t="s">
        <v>36</v>
      </c>
      <c r="B86" s="81" t="s">
        <v>97</v>
      </c>
      <c r="C86" s="117"/>
      <c r="D86" s="117"/>
      <c r="E86" s="97">
        <f>E72</f>
        <v>2626.7790589813339</v>
      </c>
      <c r="F86" s="97"/>
    </row>
    <row r="87" spans="1:8" x14ac:dyDescent="0.25">
      <c r="A87" s="70" t="s">
        <v>38</v>
      </c>
      <c r="B87" s="70" t="s">
        <v>98</v>
      </c>
      <c r="C87" s="91"/>
      <c r="D87" s="91"/>
      <c r="E87" s="97">
        <f>E40</f>
        <v>272.44608600000004</v>
      </c>
      <c r="F87" s="97"/>
    </row>
    <row r="88" spans="1:8" x14ac:dyDescent="0.25">
      <c r="A88" s="70" t="s">
        <v>40</v>
      </c>
      <c r="B88" s="70" t="s">
        <v>99</v>
      </c>
      <c r="C88" s="114"/>
      <c r="D88" s="114"/>
      <c r="E88" s="97">
        <f>E82</f>
        <v>230.1133100446915</v>
      </c>
      <c r="F88" s="97"/>
    </row>
    <row r="89" spans="1:8" x14ac:dyDescent="0.25">
      <c r="A89" s="70" t="s">
        <v>42</v>
      </c>
      <c r="B89" s="75" t="s">
        <v>100</v>
      </c>
      <c r="C89" s="117"/>
      <c r="D89" s="117"/>
      <c r="E89" s="97">
        <f>-SUM(E58,E59)</f>
        <v>-910.72700000000009</v>
      </c>
      <c r="F89" s="97"/>
    </row>
    <row r="90" spans="1:8" ht="15.75" customHeight="1" x14ac:dyDescent="0.25">
      <c r="A90" s="93" t="s">
        <v>101</v>
      </c>
      <c r="B90" s="93"/>
      <c r="C90" s="93"/>
      <c r="D90" s="93"/>
      <c r="E90" s="98">
        <f>SUM(E85:F89)</f>
        <v>4670.8714550260256</v>
      </c>
      <c r="F90" s="98"/>
    </row>
    <row r="91" spans="1:8" ht="15.75" customHeight="1" x14ac:dyDescent="0.25">
      <c r="A91" s="65"/>
      <c r="B91" s="65"/>
      <c r="C91" s="65"/>
      <c r="D91" s="65"/>
      <c r="E91" s="90"/>
      <c r="F91" s="90"/>
    </row>
    <row r="92" spans="1:8" x14ac:dyDescent="0.25">
      <c r="A92" s="113" t="s">
        <v>102</v>
      </c>
      <c r="B92" s="103"/>
      <c r="C92" s="103"/>
      <c r="D92" s="103"/>
      <c r="E92" s="103"/>
      <c r="F92" s="103"/>
    </row>
    <row r="93" spans="1:8" x14ac:dyDescent="0.25">
      <c r="A93" s="103" t="s">
        <v>103</v>
      </c>
      <c r="B93" s="103"/>
      <c r="C93" s="103"/>
      <c r="D93" s="103"/>
      <c r="E93" s="103"/>
      <c r="F93" s="103"/>
    </row>
    <row r="94" spans="1:8" ht="18" customHeight="1" x14ac:dyDescent="0.25">
      <c r="A94" s="69" t="s">
        <v>104</v>
      </c>
      <c r="B94" s="69" t="s">
        <v>105</v>
      </c>
      <c r="C94" s="93" t="s">
        <v>91</v>
      </c>
      <c r="D94" s="93"/>
      <c r="E94" s="93" t="s">
        <v>51</v>
      </c>
      <c r="F94" s="93"/>
    </row>
    <row r="95" spans="1:8" x14ac:dyDescent="0.25">
      <c r="A95" s="70" t="s">
        <v>34</v>
      </c>
      <c r="B95" s="70" t="s">
        <v>106</v>
      </c>
      <c r="C95" s="104">
        <v>8.3299999999999999E-2</v>
      </c>
      <c r="D95" s="104"/>
      <c r="E95" s="97">
        <f>C95*$E$90</f>
        <v>389.08359220366793</v>
      </c>
      <c r="F95" s="97"/>
    </row>
    <row r="96" spans="1:8" ht="15.75" customHeight="1" x14ac:dyDescent="0.25">
      <c r="A96" s="70" t="s">
        <v>36</v>
      </c>
      <c r="B96" s="70" t="s">
        <v>107</v>
      </c>
      <c r="C96" s="105">
        <v>2.2000000000000001E-3</v>
      </c>
      <c r="D96" s="105"/>
      <c r="E96" s="97">
        <f t="shared" ref="E96:E100" si="1">C96*$E$90</f>
        <v>10.275917201057258</v>
      </c>
      <c r="F96" s="97"/>
    </row>
    <row r="97" spans="1:6" x14ac:dyDescent="0.25">
      <c r="A97" s="70" t="s">
        <v>38</v>
      </c>
      <c r="B97" s="70" t="s">
        <v>108</v>
      </c>
      <c r="C97" s="105">
        <v>2.0000000000000001E-4</v>
      </c>
      <c r="D97" s="105"/>
      <c r="E97" s="97">
        <f t="shared" si="1"/>
        <v>0.93417429100520522</v>
      </c>
      <c r="F97" s="97"/>
    </row>
    <row r="98" spans="1:6" x14ac:dyDescent="0.25">
      <c r="A98" s="70" t="s">
        <v>40</v>
      </c>
      <c r="B98" s="70" t="s">
        <v>109</v>
      </c>
      <c r="C98" s="105">
        <v>5.1000000000000004E-4</v>
      </c>
      <c r="D98" s="105"/>
      <c r="E98" s="97">
        <f t="shared" si="1"/>
        <v>2.3821444420632734</v>
      </c>
      <c r="F98" s="97"/>
    </row>
    <row r="99" spans="1:6" ht="16.5" customHeight="1" x14ac:dyDescent="0.25">
      <c r="A99" s="70" t="s">
        <v>139</v>
      </c>
      <c r="B99" s="70" t="s">
        <v>110</v>
      </c>
      <c r="C99" s="105">
        <v>4.15E-3</v>
      </c>
      <c r="D99" s="105"/>
      <c r="E99" s="97">
        <f t="shared" si="1"/>
        <v>19.384116538358008</v>
      </c>
      <c r="F99" s="97"/>
    </row>
    <row r="100" spans="1:6" ht="15.75" customHeight="1" x14ac:dyDescent="0.25">
      <c r="A100" s="71" t="s">
        <v>143</v>
      </c>
      <c r="B100" s="70" t="s">
        <v>111</v>
      </c>
      <c r="C100" s="105">
        <v>3.8999999999999999E-4</v>
      </c>
      <c r="D100" s="105"/>
      <c r="E100" s="97">
        <f t="shared" si="1"/>
        <v>1.8216398674601499</v>
      </c>
      <c r="F100" s="97"/>
    </row>
    <row r="101" spans="1:6" x14ac:dyDescent="0.25">
      <c r="A101" s="71" t="s">
        <v>144</v>
      </c>
      <c r="B101" s="70" t="s">
        <v>81</v>
      </c>
      <c r="C101" s="114"/>
      <c r="D101" s="114"/>
      <c r="E101" s="97">
        <v>0</v>
      </c>
      <c r="F101" s="97"/>
    </row>
    <row r="102" spans="1:6" ht="15.75" customHeight="1" x14ac:dyDescent="0.25">
      <c r="A102" s="69" t="s">
        <v>55</v>
      </c>
      <c r="B102" s="72"/>
      <c r="C102" s="114"/>
      <c r="D102" s="114"/>
      <c r="E102" s="98">
        <f>SUM(E95:F101)</f>
        <v>423.88158454361184</v>
      </c>
      <c r="F102" s="98"/>
    </row>
    <row r="103" spans="1:6" x14ac:dyDescent="0.25">
      <c r="A103" s="103" t="s">
        <v>112</v>
      </c>
      <c r="B103" s="103"/>
      <c r="C103" s="103"/>
      <c r="D103" s="103"/>
      <c r="E103" s="103"/>
      <c r="F103" s="103"/>
    </row>
    <row r="104" spans="1:6" x14ac:dyDescent="0.25">
      <c r="A104" s="69" t="s">
        <v>113</v>
      </c>
      <c r="B104" s="70" t="s">
        <v>114</v>
      </c>
      <c r="C104" s="114"/>
      <c r="D104" s="114"/>
      <c r="E104" s="93" t="s">
        <v>51</v>
      </c>
      <c r="F104" s="93"/>
    </row>
    <row r="105" spans="1:6" ht="15" customHeight="1" x14ac:dyDescent="0.25">
      <c r="A105" s="70" t="s">
        <v>34</v>
      </c>
      <c r="B105" s="70" t="s">
        <v>115</v>
      </c>
      <c r="C105" s="114"/>
      <c r="D105" s="114"/>
      <c r="E105" s="97">
        <v>0</v>
      </c>
      <c r="F105" s="97"/>
    </row>
    <row r="106" spans="1:6" x14ac:dyDescent="0.25">
      <c r="A106" s="69" t="s">
        <v>55</v>
      </c>
      <c r="B106" s="72"/>
      <c r="C106" s="114"/>
      <c r="D106" s="114"/>
      <c r="E106" s="97">
        <f>SUM(E105)</f>
        <v>0</v>
      </c>
      <c r="F106" s="97"/>
    </row>
    <row r="107" spans="1:6" x14ac:dyDescent="0.25">
      <c r="A107" s="65"/>
      <c r="B107" s="65"/>
      <c r="C107" s="65"/>
      <c r="D107" s="65"/>
      <c r="E107" s="65"/>
      <c r="F107" s="65"/>
    </row>
    <row r="108" spans="1:6" x14ac:dyDescent="0.25">
      <c r="A108" s="103" t="s">
        <v>116</v>
      </c>
      <c r="B108" s="103"/>
      <c r="C108" s="103"/>
      <c r="D108" s="103"/>
      <c r="E108" s="103"/>
      <c r="F108" s="103"/>
    </row>
    <row r="109" spans="1:6" ht="18.75" customHeight="1" x14ac:dyDescent="0.25">
      <c r="A109" s="74">
        <v>4</v>
      </c>
      <c r="B109" s="93" t="s">
        <v>117</v>
      </c>
      <c r="C109" s="93"/>
      <c r="D109" s="93"/>
      <c r="E109" s="93" t="s">
        <v>51</v>
      </c>
      <c r="F109" s="93"/>
    </row>
    <row r="110" spans="1:6" ht="15.75" customHeight="1" x14ac:dyDescent="0.25">
      <c r="A110" s="70" t="s">
        <v>118</v>
      </c>
      <c r="B110" s="115" t="s">
        <v>119</v>
      </c>
      <c r="C110" s="115"/>
      <c r="D110" s="115"/>
      <c r="E110" s="97">
        <f>E102</f>
        <v>423.88158454361184</v>
      </c>
      <c r="F110" s="97"/>
    </row>
    <row r="111" spans="1:6" ht="18" customHeight="1" x14ac:dyDescent="0.25">
      <c r="A111" s="70" t="s">
        <v>120</v>
      </c>
      <c r="B111" s="116" t="s">
        <v>114</v>
      </c>
      <c r="C111" s="116"/>
      <c r="D111" s="116"/>
      <c r="E111" s="97">
        <v>0</v>
      </c>
      <c r="F111" s="97"/>
    </row>
    <row r="112" spans="1:6" ht="15.75" customHeight="1" x14ac:dyDescent="0.25">
      <c r="A112" s="93" t="s">
        <v>55</v>
      </c>
      <c r="B112" s="93"/>
      <c r="C112" s="93"/>
      <c r="D112" s="93"/>
      <c r="E112" s="98">
        <f>SUM(E110:F111)</f>
        <v>423.88158454361184</v>
      </c>
      <c r="F112" s="98"/>
    </row>
    <row r="113" spans="1:6" x14ac:dyDescent="0.25">
      <c r="A113" s="65"/>
      <c r="B113" s="65"/>
      <c r="C113" s="65"/>
      <c r="D113" s="65"/>
      <c r="E113" s="90"/>
      <c r="F113" s="90"/>
    </row>
    <row r="114" spans="1:6" ht="15.75" customHeight="1" x14ac:dyDescent="0.25">
      <c r="A114" s="113" t="s">
        <v>154</v>
      </c>
      <c r="B114" s="103"/>
      <c r="C114" s="103"/>
      <c r="D114" s="103"/>
      <c r="E114" s="103"/>
      <c r="F114" s="103"/>
    </row>
    <row r="115" spans="1:6" x14ac:dyDescent="0.25">
      <c r="A115" s="74">
        <v>5</v>
      </c>
      <c r="B115" s="69" t="s">
        <v>121</v>
      </c>
      <c r="C115" s="114"/>
      <c r="D115" s="114"/>
      <c r="E115" s="93" t="s">
        <v>51</v>
      </c>
      <c r="F115" s="93"/>
    </row>
    <row r="116" spans="1:6" x14ac:dyDescent="0.25">
      <c r="A116" s="70" t="s">
        <v>34</v>
      </c>
      <c r="B116" s="70" t="s">
        <v>173</v>
      </c>
      <c r="C116" s="114"/>
      <c r="D116" s="114"/>
      <c r="E116" s="109">
        <v>101.55</v>
      </c>
      <c r="F116" s="109"/>
    </row>
    <row r="117" spans="1:6" ht="15" customHeight="1" x14ac:dyDescent="0.25">
      <c r="A117" s="110" t="s">
        <v>55</v>
      </c>
      <c r="B117" s="112"/>
      <c r="C117" s="112"/>
      <c r="D117" s="111"/>
      <c r="E117" s="98">
        <f>SUM(E116:F116)</f>
        <v>101.55</v>
      </c>
      <c r="F117" s="98"/>
    </row>
    <row r="118" spans="1:6" ht="15" customHeight="1" x14ac:dyDescent="0.25">
      <c r="A118" s="78"/>
      <c r="B118" s="65"/>
      <c r="C118" s="65"/>
      <c r="D118" s="65"/>
      <c r="E118" s="79"/>
      <c r="F118" s="79"/>
    </row>
    <row r="119" spans="1:6" ht="18" customHeight="1" x14ac:dyDescent="0.25">
      <c r="A119" s="103" t="s">
        <v>122</v>
      </c>
      <c r="B119" s="103"/>
      <c r="C119" s="103"/>
      <c r="D119" s="103"/>
      <c r="E119" s="103"/>
      <c r="F119" s="103"/>
    </row>
    <row r="120" spans="1:6" ht="15.75" customHeight="1" x14ac:dyDescent="0.25">
      <c r="A120" s="74">
        <v>6</v>
      </c>
      <c r="B120" s="69" t="s">
        <v>123</v>
      </c>
      <c r="C120" s="93" t="s">
        <v>67</v>
      </c>
      <c r="D120" s="93"/>
      <c r="E120" s="110" t="s">
        <v>51</v>
      </c>
      <c r="F120" s="111"/>
    </row>
    <row r="121" spans="1:6" ht="15.75" customHeight="1" x14ac:dyDescent="0.25">
      <c r="A121" s="70" t="s">
        <v>34</v>
      </c>
      <c r="B121" s="70" t="s">
        <v>124</v>
      </c>
      <c r="C121" s="105">
        <v>0.05</v>
      </c>
      <c r="D121" s="105"/>
      <c r="E121" s="106">
        <f>($E$90+$E$106+$E$112+$E$117)*C121</f>
        <v>259.81515197848188</v>
      </c>
      <c r="F121" s="107"/>
    </row>
    <row r="122" spans="1:6" x14ac:dyDescent="0.25">
      <c r="A122" s="70" t="s">
        <v>36</v>
      </c>
      <c r="B122" s="70" t="s">
        <v>125</v>
      </c>
      <c r="C122" s="105">
        <v>0.1</v>
      </c>
      <c r="D122" s="105"/>
      <c r="E122" s="106">
        <f>C122*(E121+E137)</f>
        <v>609.43991055481195</v>
      </c>
      <c r="F122" s="107"/>
    </row>
    <row r="123" spans="1:6" x14ac:dyDescent="0.25">
      <c r="A123" s="70" t="s">
        <v>38</v>
      </c>
      <c r="B123" s="70" t="s">
        <v>126</v>
      </c>
      <c r="C123" s="108">
        <v>6.1499999999999999E-2</v>
      </c>
      <c r="D123" s="108"/>
      <c r="E123" s="109">
        <f>E124+E125+E126</f>
        <v>373.0318232793303</v>
      </c>
      <c r="F123" s="109"/>
    </row>
    <row r="124" spans="1:6" x14ac:dyDescent="0.25">
      <c r="A124" s="76" t="s">
        <v>148</v>
      </c>
      <c r="B124" s="77" t="s">
        <v>147</v>
      </c>
      <c r="C124" s="104">
        <v>6.4999999999999997E-3</v>
      </c>
      <c r="D124" s="104"/>
      <c r="E124" s="97">
        <f>($E$90+$E$106+$E$112+$E$117+$E$121+$E$122)*C124</f>
        <v>39.42612766366905</v>
      </c>
      <c r="F124" s="97"/>
    </row>
    <row r="125" spans="1:6" x14ac:dyDescent="0.25">
      <c r="A125" s="76" t="s">
        <v>150</v>
      </c>
      <c r="B125" s="77" t="s">
        <v>149</v>
      </c>
      <c r="C125" s="104">
        <v>0.03</v>
      </c>
      <c r="D125" s="104"/>
      <c r="E125" s="97">
        <f>($E$90+$E$106+$E$112+$E$117+$E$121+$E$122)*C125</f>
        <v>181.96674306308793</v>
      </c>
      <c r="F125" s="97"/>
    </row>
    <row r="126" spans="1:6" x14ac:dyDescent="0.25">
      <c r="A126" s="76" t="s">
        <v>151</v>
      </c>
      <c r="B126" s="77" t="s">
        <v>152</v>
      </c>
      <c r="C126" s="104">
        <v>2.5000000000000001E-2</v>
      </c>
      <c r="D126" s="104"/>
      <c r="E126" s="97">
        <f>($E$90+$E$106+$E$112+$E$117+$E$121+$E$122)*C126</f>
        <v>151.63895255257327</v>
      </c>
      <c r="F126" s="97"/>
    </row>
    <row r="127" spans="1:6" x14ac:dyDescent="0.25">
      <c r="A127" s="93" t="s">
        <v>55</v>
      </c>
      <c r="B127" s="93"/>
      <c r="C127" s="102">
        <v>0.21149999999999999</v>
      </c>
      <c r="D127" s="102"/>
      <c r="E127" s="98">
        <f>SUM(E121:F123)</f>
        <v>1242.286885812624</v>
      </c>
      <c r="F127" s="98"/>
    </row>
    <row r="128" spans="1:6" ht="18.75" customHeight="1" x14ac:dyDescent="0.25">
      <c r="A128" s="65"/>
      <c r="B128" s="65"/>
      <c r="C128" s="99"/>
      <c r="D128" s="99"/>
      <c r="E128" s="65"/>
      <c r="F128" s="65"/>
    </row>
    <row r="129" spans="1:6" x14ac:dyDescent="0.25">
      <c r="A129" s="103" t="s">
        <v>127</v>
      </c>
      <c r="B129" s="103"/>
      <c r="C129" s="103"/>
      <c r="D129" s="103"/>
      <c r="E129" s="103"/>
      <c r="F129" s="103"/>
    </row>
    <row r="130" spans="1:6" x14ac:dyDescent="0.25">
      <c r="A130" s="65"/>
      <c r="B130" s="65"/>
      <c r="C130" s="99"/>
      <c r="D130" s="99"/>
      <c r="E130" s="65"/>
      <c r="F130" s="65"/>
    </row>
    <row r="131" spans="1:6" x14ac:dyDescent="0.25">
      <c r="A131" s="88"/>
      <c r="B131" s="93" t="s">
        <v>128</v>
      </c>
      <c r="C131" s="93"/>
      <c r="D131" s="93"/>
      <c r="E131" s="93" t="s">
        <v>51</v>
      </c>
      <c r="F131" s="93"/>
    </row>
    <row r="132" spans="1:6" x14ac:dyDescent="0.25">
      <c r="A132" s="70" t="s">
        <v>34</v>
      </c>
      <c r="B132" s="91" t="s">
        <v>129</v>
      </c>
      <c r="C132" s="91"/>
      <c r="D132" s="91"/>
      <c r="E132" s="97">
        <f>E33</f>
        <v>2452.2600000000002</v>
      </c>
      <c r="F132" s="97"/>
    </row>
    <row r="133" spans="1:6" x14ac:dyDescent="0.25">
      <c r="A133" s="70" t="s">
        <v>36</v>
      </c>
      <c r="B133" s="91" t="s">
        <v>130</v>
      </c>
      <c r="C133" s="91"/>
      <c r="D133" s="91"/>
      <c r="E133" s="97">
        <f>E72</f>
        <v>2626.7790589813339</v>
      </c>
      <c r="F133" s="97"/>
    </row>
    <row r="134" spans="1:6" x14ac:dyDescent="0.25">
      <c r="A134" s="70" t="s">
        <v>38</v>
      </c>
      <c r="B134" s="91" t="s">
        <v>99</v>
      </c>
      <c r="C134" s="91"/>
      <c r="D134" s="91"/>
      <c r="E134" s="97">
        <f>E82</f>
        <v>230.1133100446915</v>
      </c>
      <c r="F134" s="97"/>
    </row>
    <row r="135" spans="1:6" x14ac:dyDescent="0.25">
      <c r="A135" s="70" t="s">
        <v>40</v>
      </c>
      <c r="B135" s="91" t="s">
        <v>131</v>
      </c>
      <c r="C135" s="91"/>
      <c r="D135" s="91"/>
      <c r="E135" s="97">
        <f>E112</f>
        <v>423.88158454361184</v>
      </c>
      <c r="F135" s="97"/>
    </row>
    <row r="136" spans="1:6" x14ac:dyDescent="0.25">
      <c r="A136" s="70" t="s">
        <v>42</v>
      </c>
      <c r="B136" s="96" t="s">
        <v>32</v>
      </c>
      <c r="C136" s="91"/>
      <c r="D136" s="91"/>
      <c r="E136" s="97">
        <f>E117</f>
        <v>101.55</v>
      </c>
      <c r="F136" s="97"/>
    </row>
    <row r="137" spans="1:6" x14ac:dyDescent="0.25">
      <c r="A137" s="101" t="s">
        <v>146</v>
      </c>
      <c r="B137" s="93"/>
      <c r="C137" s="93"/>
      <c r="D137" s="93"/>
      <c r="E137" s="98">
        <f>SUM(E132:F136)</f>
        <v>5834.5839535696377</v>
      </c>
      <c r="F137" s="98"/>
    </row>
    <row r="138" spans="1:6" x14ac:dyDescent="0.25">
      <c r="A138" s="70" t="s">
        <v>72</v>
      </c>
      <c r="B138" s="96" t="s">
        <v>145</v>
      </c>
      <c r="C138" s="91"/>
      <c r="D138" s="91"/>
      <c r="E138" s="97">
        <f>E127</f>
        <v>1242.286885812624</v>
      </c>
      <c r="F138" s="97"/>
    </row>
    <row r="139" spans="1:6" x14ac:dyDescent="0.25">
      <c r="A139" s="93" t="s">
        <v>132</v>
      </c>
      <c r="B139" s="93"/>
      <c r="C139" s="93"/>
      <c r="D139" s="93"/>
      <c r="E139" s="98">
        <f>SUM(E137+E138)</f>
        <v>7076.8708393822617</v>
      </c>
      <c r="F139" s="98"/>
    </row>
    <row r="140" spans="1:6" x14ac:dyDescent="0.25">
      <c r="A140" s="65"/>
      <c r="B140" s="65"/>
      <c r="C140" s="99"/>
      <c r="D140" s="99"/>
      <c r="E140" s="65"/>
      <c r="F140" s="65"/>
    </row>
    <row r="141" spans="1:6" x14ac:dyDescent="0.25">
      <c r="A141" s="65"/>
      <c r="B141" s="65"/>
      <c r="C141" s="93" t="s">
        <v>133</v>
      </c>
      <c r="D141" s="93"/>
      <c r="E141" s="100">
        <v>8</v>
      </c>
      <c r="F141" s="100"/>
    </row>
    <row r="142" spans="1:6" x14ac:dyDescent="0.25">
      <c r="A142" s="65"/>
      <c r="B142" s="65"/>
      <c r="C142" s="91" t="s">
        <v>134</v>
      </c>
      <c r="D142" s="91"/>
      <c r="E142" s="92">
        <f>E139*E141</f>
        <v>56614.966715058094</v>
      </c>
      <c r="F142" s="92"/>
    </row>
    <row r="143" spans="1:6" x14ac:dyDescent="0.25">
      <c r="A143" s="65"/>
      <c r="B143" s="65"/>
      <c r="C143" s="93" t="s">
        <v>135</v>
      </c>
      <c r="D143" s="93"/>
      <c r="E143" s="94">
        <v>12</v>
      </c>
      <c r="F143" s="94"/>
    </row>
    <row r="144" spans="1:6" x14ac:dyDescent="0.25">
      <c r="A144" s="65"/>
      <c r="B144" s="65"/>
      <c r="C144" s="95" t="s">
        <v>136</v>
      </c>
      <c r="D144" s="95"/>
      <c r="E144" s="92">
        <f>E142*E143</f>
        <v>679379.60058069718</v>
      </c>
      <c r="F144" s="92"/>
    </row>
    <row r="145" spans="5:5" s="66" customFormat="1" x14ac:dyDescent="0.25"/>
    <row r="146" spans="5:5" s="66" customFormat="1" x14ac:dyDescent="0.25"/>
    <row r="147" spans="5:5" s="66" customFormat="1" x14ac:dyDescent="0.25"/>
    <row r="148" spans="5:5" s="66" customFormat="1" x14ac:dyDescent="0.25"/>
    <row r="149" spans="5:5" s="66" customFormat="1" x14ac:dyDescent="0.25"/>
    <row r="150" spans="5:5" s="66" customFormat="1" x14ac:dyDescent="0.25"/>
    <row r="151" spans="5:5" s="66" customFormat="1" x14ac:dyDescent="0.25">
      <c r="E151" s="86"/>
    </row>
    <row r="152" spans="5:5" s="66" customFormat="1" x14ac:dyDescent="0.25">
      <c r="E152" s="86"/>
    </row>
    <row r="153" spans="5:5" s="66" customFormat="1" x14ac:dyDescent="0.25">
      <c r="E153" s="86"/>
    </row>
    <row r="154" spans="5:5" s="66" customFormat="1" x14ac:dyDescent="0.25">
      <c r="E154" s="86"/>
    </row>
    <row r="155" spans="5:5" s="66" customFormat="1" x14ac:dyDescent="0.25">
      <c r="E155" s="86"/>
    </row>
    <row r="156" spans="5:5" s="66" customFormat="1" x14ac:dyDescent="0.25">
      <c r="E156" s="86"/>
    </row>
    <row r="157" spans="5:5" s="66" customFormat="1" x14ac:dyDescent="0.25">
      <c r="E157" s="86"/>
    </row>
    <row r="158" spans="5:5" s="66" customFormat="1" x14ac:dyDescent="0.25">
      <c r="E158" s="86"/>
    </row>
    <row r="159" spans="5:5" s="66" customFormat="1" x14ac:dyDescent="0.25"/>
    <row r="160" spans="5:5" s="66" customFormat="1" x14ac:dyDescent="0.25"/>
    <row r="161" s="66" customFormat="1" x14ac:dyDescent="0.25"/>
    <row r="162" s="66" customFormat="1" x14ac:dyDescent="0.25"/>
    <row r="163" s="66" customFormat="1" x14ac:dyDescent="0.25"/>
    <row r="164" s="66" customFormat="1" x14ac:dyDescent="0.25"/>
    <row r="165" s="66" customFormat="1" x14ac:dyDescent="0.25"/>
    <row r="166" s="66" customFormat="1" x14ac:dyDescent="0.25"/>
    <row r="167" s="66" customFormat="1" x14ac:dyDescent="0.25"/>
    <row r="168" s="66" customFormat="1" x14ac:dyDescent="0.25"/>
    <row r="169" s="66" customFormat="1" x14ac:dyDescent="0.25"/>
    <row r="170" s="66" customFormat="1" x14ac:dyDescent="0.25"/>
    <row r="171" s="66" customFormat="1" x14ac:dyDescent="0.25"/>
    <row r="172" s="66" customFormat="1" x14ac:dyDescent="0.25"/>
    <row r="173" s="66" customFormat="1" x14ac:dyDescent="0.25"/>
    <row r="174" s="66" customFormat="1" x14ac:dyDescent="0.25"/>
    <row r="175" s="66" customFormat="1" x14ac:dyDescent="0.25"/>
    <row r="176" s="66" customFormat="1" x14ac:dyDescent="0.25"/>
    <row r="177" s="66" customFormat="1" x14ac:dyDescent="0.25"/>
    <row r="178" s="66" customFormat="1" x14ac:dyDescent="0.25"/>
    <row r="179" s="66" customFormat="1" x14ac:dyDescent="0.25"/>
    <row r="180" s="66" customFormat="1" x14ac:dyDescent="0.25"/>
    <row r="181" s="66" customFormat="1" x14ac:dyDescent="0.25"/>
    <row r="182" s="66" customFormat="1" x14ac:dyDescent="0.25"/>
    <row r="183" s="66" customFormat="1" x14ac:dyDescent="0.25"/>
    <row r="184" s="66" customFormat="1" x14ac:dyDescent="0.25"/>
    <row r="185" s="66" customFormat="1" x14ac:dyDescent="0.25"/>
    <row r="186" s="66" customFormat="1" x14ac:dyDescent="0.25"/>
    <row r="187" s="66" customFormat="1" x14ac:dyDescent="0.25"/>
    <row r="188" s="66" customFormat="1" x14ac:dyDescent="0.25"/>
    <row r="189" s="66" customFormat="1" x14ac:dyDescent="0.25"/>
    <row r="190" s="66" customFormat="1" x14ac:dyDescent="0.25"/>
    <row r="191" s="66" customFormat="1" x14ac:dyDescent="0.25"/>
    <row r="192" s="66" customFormat="1" x14ac:dyDescent="0.25"/>
    <row r="193" s="66" customFormat="1" x14ac:dyDescent="0.25"/>
    <row r="194" s="66" customFormat="1" x14ac:dyDescent="0.25"/>
    <row r="195" s="66" customFormat="1" x14ac:dyDescent="0.25"/>
    <row r="196" s="66" customFormat="1" x14ac:dyDescent="0.25"/>
    <row r="197" s="66" customFormat="1" x14ac:dyDescent="0.25"/>
    <row r="198" s="66" customFormat="1" x14ac:dyDescent="0.25"/>
    <row r="199" s="66" customFormat="1" x14ac:dyDescent="0.25"/>
    <row r="200" s="66" customFormat="1" x14ac:dyDescent="0.25"/>
    <row r="201" s="66" customFormat="1" x14ac:dyDescent="0.25"/>
    <row r="202" s="66" customFormat="1" x14ac:dyDescent="0.25"/>
    <row r="203" s="66" customFormat="1" x14ac:dyDescent="0.25"/>
    <row r="204" s="66" customFormat="1" x14ac:dyDescent="0.25"/>
    <row r="205" s="66" customFormat="1" x14ac:dyDescent="0.25"/>
    <row r="206" s="66" customFormat="1" x14ac:dyDescent="0.25"/>
    <row r="207" s="66" customFormat="1" x14ac:dyDescent="0.25"/>
    <row r="208" s="66" customFormat="1" x14ac:dyDescent="0.25"/>
    <row r="209" s="66" customFormat="1" x14ac:dyDescent="0.25"/>
    <row r="210" s="66" customFormat="1" x14ac:dyDescent="0.25"/>
    <row r="211" s="66" customFormat="1" x14ac:dyDescent="0.25"/>
    <row r="212" s="66" customFormat="1" x14ac:dyDescent="0.25"/>
    <row r="213" s="66" customFormat="1" x14ac:dyDescent="0.25"/>
    <row r="214" s="66" customFormat="1" x14ac:dyDescent="0.25"/>
    <row r="215" s="66" customFormat="1" x14ac:dyDescent="0.25"/>
    <row r="216" s="66" customFormat="1" x14ac:dyDescent="0.25"/>
    <row r="217" s="66" customFormat="1" x14ac:dyDescent="0.25"/>
    <row r="218" s="66" customFormat="1" x14ac:dyDescent="0.25"/>
    <row r="219" s="66" customFormat="1" x14ac:dyDescent="0.25"/>
    <row r="220" s="66" customFormat="1" x14ac:dyDescent="0.25"/>
    <row r="221" s="66" customFormat="1" x14ac:dyDescent="0.25"/>
    <row r="222" s="66" customFormat="1" x14ac:dyDescent="0.25"/>
    <row r="223" s="66" customFormat="1" x14ac:dyDescent="0.25"/>
    <row r="224" s="66" customFormat="1" x14ac:dyDescent="0.25"/>
    <row r="225" s="66" customFormat="1" x14ac:dyDescent="0.25"/>
    <row r="226" s="66" customFormat="1" x14ac:dyDescent="0.25"/>
    <row r="227" s="66" customFormat="1" x14ac:dyDescent="0.25"/>
    <row r="228" s="66" customFormat="1" x14ac:dyDescent="0.25"/>
    <row r="229" s="66" customFormat="1" x14ac:dyDescent="0.25"/>
    <row r="230" s="66" customFormat="1" x14ac:dyDescent="0.25"/>
    <row r="231" s="66" customFormat="1" x14ac:dyDescent="0.25"/>
    <row r="232" s="66" customFormat="1" x14ac:dyDescent="0.25"/>
    <row r="233" s="66" customFormat="1" x14ac:dyDescent="0.25"/>
    <row r="234" s="66" customFormat="1" x14ac:dyDescent="0.25"/>
    <row r="235" s="66" customFormat="1" x14ac:dyDescent="0.25"/>
    <row r="236" s="66" customFormat="1" x14ac:dyDescent="0.25"/>
    <row r="237" s="66" customFormat="1" x14ac:dyDescent="0.25"/>
    <row r="238" s="66" customFormat="1" x14ac:dyDescent="0.25"/>
    <row r="239" s="66" customFormat="1" x14ac:dyDescent="0.25"/>
    <row r="240" s="66" customFormat="1" x14ac:dyDescent="0.25"/>
    <row r="241" s="66" customFormat="1" x14ac:dyDescent="0.25"/>
    <row r="242" s="66" customFormat="1" x14ac:dyDescent="0.25"/>
    <row r="243" s="66" customFormat="1" x14ac:dyDescent="0.25"/>
  </sheetData>
  <mergeCells count="240">
    <mergeCell ref="A6:F6"/>
    <mergeCell ref="A1:B1"/>
    <mergeCell ref="A2:B2"/>
    <mergeCell ref="A3:B3"/>
    <mergeCell ref="A4:B4"/>
    <mergeCell ref="C63:D63"/>
    <mergeCell ref="E63:F63"/>
    <mergeCell ref="C64:D64"/>
    <mergeCell ref="E64:F64"/>
    <mergeCell ref="B12:D12"/>
    <mergeCell ref="E12:F12"/>
    <mergeCell ref="B13:D13"/>
    <mergeCell ref="E13:F13"/>
    <mergeCell ref="B14:D14"/>
    <mergeCell ref="E14:F14"/>
    <mergeCell ref="B27:D27"/>
    <mergeCell ref="E27:F27"/>
    <mergeCell ref="B28:D28"/>
    <mergeCell ref="E28:F28"/>
    <mergeCell ref="B29:D29"/>
    <mergeCell ref="E29:F29"/>
    <mergeCell ref="B23:D23"/>
    <mergeCell ref="E23:F23"/>
    <mergeCell ref="B24:D24"/>
    <mergeCell ref="E24:F24"/>
    <mergeCell ref="C25:D25"/>
    <mergeCell ref="A26:F26"/>
    <mergeCell ref="A33:D33"/>
    <mergeCell ref="E33:F33"/>
    <mergeCell ref="A8:F8"/>
    <mergeCell ref="A9:F9"/>
    <mergeCell ref="C10:D10"/>
    <mergeCell ref="A11:F11"/>
    <mergeCell ref="A19:D19"/>
    <mergeCell ref="E19:F19"/>
    <mergeCell ref="C20:D20"/>
    <mergeCell ref="A21:F21"/>
    <mergeCell ref="B22:D22"/>
    <mergeCell ref="E22:F22"/>
    <mergeCell ref="B15:D15"/>
    <mergeCell ref="E15:F15"/>
    <mergeCell ref="B16:D16"/>
    <mergeCell ref="E16:F16"/>
    <mergeCell ref="A17:F17"/>
    <mergeCell ref="A18:F18"/>
    <mergeCell ref="C34:D34"/>
    <mergeCell ref="A35:F35"/>
    <mergeCell ref="A36:F36"/>
    <mergeCell ref="B30:D30"/>
    <mergeCell ref="E30:F30"/>
    <mergeCell ref="B31:D31"/>
    <mergeCell ref="E31:F31"/>
    <mergeCell ref="B32:D32"/>
    <mergeCell ref="E32:F32"/>
    <mergeCell ref="A40:B40"/>
    <mergeCell ref="C40:D40"/>
    <mergeCell ref="E40:F40"/>
    <mergeCell ref="A41:B41"/>
    <mergeCell ref="C41:D41"/>
    <mergeCell ref="E41:F41"/>
    <mergeCell ref="B37:D37"/>
    <mergeCell ref="E37:F37"/>
    <mergeCell ref="C38:D38"/>
    <mergeCell ref="E38:F38"/>
    <mergeCell ref="C39:D39"/>
    <mergeCell ref="E39:F39"/>
    <mergeCell ref="C46:D46"/>
    <mergeCell ref="E46:F46"/>
    <mergeCell ref="C47:D47"/>
    <mergeCell ref="E47:F47"/>
    <mergeCell ref="C48:D48"/>
    <mergeCell ref="E48:F48"/>
    <mergeCell ref="A42:D42"/>
    <mergeCell ref="E42:F42"/>
    <mergeCell ref="C43:D43"/>
    <mergeCell ref="A44:F44"/>
    <mergeCell ref="C45:D45"/>
    <mergeCell ref="E45:F45"/>
    <mergeCell ref="C52:D52"/>
    <mergeCell ref="E52:F52"/>
    <mergeCell ref="C53:D53"/>
    <mergeCell ref="E53:F53"/>
    <mergeCell ref="C54:D54"/>
    <mergeCell ref="E54:F54"/>
    <mergeCell ref="C49:D49"/>
    <mergeCell ref="E49:F49"/>
    <mergeCell ref="C50:D50"/>
    <mergeCell ref="E50:F50"/>
    <mergeCell ref="C51:D51"/>
    <mergeCell ref="E51:F51"/>
    <mergeCell ref="C59:D59"/>
    <mergeCell ref="E59:F59"/>
    <mergeCell ref="C60:D60"/>
    <mergeCell ref="E60:F60"/>
    <mergeCell ref="C62:D62"/>
    <mergeCell ref="E62:F62"/>
    <mergeCell ref="C55:D55"/>
    <mergeCell ref="A56:F56"/>
    <mergeCell ref="B57:D57"/>
    <mergeCell ref="E57:F57"/>
    <mergeCell ref="C58:D58"/>
    <mergeCell ref="E58:F58"/>
    <mergeCell ref="C61:D61"/>
    <mergeCell ref="E61:F61"/>
    <mergeCell ref="B69:D69"/>
    <mergeCell ref="E69:F69"/>
    <mergeCell ref="B70:D70"/>
    <mergeCell ref="E70:F70"/>
    <mergeCell ref="B71:D71"/>
    <mergeCell ref="E71:F71"/>
    <mergeCell ref="A65:D65"/>
    <mergeCell ref="E65:F65"/>
    <mergeCell ref="C66:D66"/>
    <mergeCell ref="A67:F67"/>
    <mergeCell ref="B68:D68"/>
    <mergeCell ref="E68:F68"/>
    <mergeCell ref="C76:D76"/>
    <mergeCell ref="E76:F76"/>
    <mergeCell ref="C77:D77"/>
    <mergeCell ref="E77:F77"/>
    <mergeCell ref="C78:D78"/>
    <mergeCell ref="E78:F78"/>
    <mergeCell ref="A72:D72"/>
    <mergeCell ref="E72:F72"/>
    <mergeCell ref="C73:D73"/>
    <mergeCell ref="A74:F74"/>
    <mergeCell ref="C75:D75"/>
    <mergeCell ref="E75:F75"/>
    <mergeCell ref="A82:D82"/>
    <mergeCell ref="E82:F82"/>
    <mergeCell ref="A84:F84"/>
    <mergeCell ref="C85:D85"/>
    <mergeCell ref="E85:F85"/>
    <mergeCell ref="C86:D86"/>
    <mergeCell ref="E86:F86"/>
    <mergeCell ref="C79:D79"/>
    <mergeCell ref="E79:F79"/>
    <mergeCell ref="C80:D80"/>
    <mergeCell ref="E80:F80"/>
    <mergeCell ref="C81:D81"/>
    <mergeCell ref="E81:F81"/>
    <mergeCell ref="A90:D90"/>
    <mergeCell ref="E90:F90"/>
    <mergeCell ref="A92:F92"/>
    <mergeCell ref="A93:F93"/>
    <mergeCell ref="C94:D94"/>
    <mergeCell ref="E94:F94"/>
    <mergeCell ref="C87:D87"/>
    <mergeCell ref="E87:F87"/>
    <mergeCell ref="C88:D88"/>
    <mergeCell ref="E88:F88"/>
    <mergeCell ref="C89:D89"/>
    <mergeCell ref="E89:F89"/>
    <mergeCell ref="C98:D98"/>
    <mergeCell ref="E98:F98"/>
    <mergeCell ref="C99:D99"/>
    <mergeCell ref="E99:F99"/>
    <mergeCell ref="C100:D100"/>
    <mergeCell ref="E100:F100"/>
    <mergeCell ref="C95:D95"/>
    <mergeCell ref="E95:F95"/>
    <mergeCell ref="C96:D96"/>
    <mergeCell ref="E96:F96"/>
    <mergeCell ref="C97:D97"/>
    <mergeCell ref="E97:F97"/>
    <mergeCell ref="C105:D105"/>
    <mergeCell ref="E105:F105"/>
    <mergeCell ref="C106:D106"/>
    <mergeCell ref="E106:F106"/>
    <mergeCell ref="A108:F108"/>
    <mergeCell ref="B109:D109"/>
    <mergeCell ref="E109:F109"/>
    <mergeCell ref="C101:D101"/>
    <mergeCell ref="E101:F101"/>
    <mergeCell ref="C102:D102"/>
    <mergeCell ref="E102:F102"/>
    <mergeCell ref="A103:F103"/>
    <mergeCell ref="C104:D104"/>
    <mergeCell ref="E104:F104"/>
    <mergeCell ref="A114:F114"/>
    <mergeCell ref="C115:D115"/>
    <mergeCell ref="E115:F115"/>
    <mergeCell ref="C116:D116"/>
    <mergeCell ref="E116:F116"/>
    <mergeCell ref="B110:D110"/>
    <mergeCell ref="E110:F110"/>
    <mergeCell ref="B111:D111"/>
    <mergeCell ref="E111:F111"/>
    <mergeCell ref="A112:D112"/>
    <mergeCell ref="E112:F112"/>
    <mergeCell ref="C122:D122"/>
    <mergeCell ref="E122:F122"/>
    <mergeCell ref="C123:D123"/>
    <mergeCell ref="E123:F123"/>
    <mergeCell ref="C124:D124"/>
    <mergeCell ref="E124:F124"/>
    <mergeCell ref="E117:F117"/>
    <mergeCell ref="A119:F119"/>
    <mergeCell ref="C120:D120"/>
    <mergeCell ref="E120:F120"/>
    <mergeCell ref="C121:D121"/>
    <mergeCell ref="E121:F121"/>
    <mergeCell ref="A117:D117"/>
    <mergeCell ref="C127:D127"/>
    <mergeCell ref="E127:F127"/>
    <mergeCell ref="C128:D128"/>
    <mergeCell ref="A129:F129"/>
    <mergeCell ref="C130:D130"/>
    <mergeCell ref="B131:D131"/>
    <mergeCell ref="E131:F131"/>
    <mergeCell ref="C125:D125"/>
    <mergeCell ref="E125:F125"/>
    <mergeCell ref="C126:D126"/>
    <mergeCell ref="E126:F126"/>
    <mergeCell ref="A127:B127"/>
    <mergeCell ref="B135:D135"/>
    <mergeCell ref="E135:F135"/>
    <mergeCell ref="B136:D136"/>
    <mergeCell ref="E136:F136"/>
    <mergeCell ref="A137:D137"/>
    <mergeCell ref="E137:F137"/>
    <mergeCell ref="B132:D132"/>
    <mergeCell ref="E132:F132"/>
    <mergeCell ref="B133:D133"/>
    <mergeCell ref="E133:F133"/>
    <mergeCell ref="B134:D134"/>
    <mergeCell ref="E134:F134"/>
    <mergeCell ref="C142:D142"/>
    <mergeCell ref="E142:F142"/>
    <mergeCell ref="C143:D143"/>
    <mergeCell ref="E143:F143"/>
    <mergeCell ref="C144:D144"/>
    <mergeCell ref="E144:F144"/>
    <mergeCell ref="B138:D138"/>
    <mergeCell ref="E138:F138"/>
    <mergeCell ref="A139:D139"/>
    <mergeCell ref="E139:F139"/>
    <mergeCell ref="C140:D140"/>
    <mergeCell ref="C141:D141"/>
    <mergeCell ref="E141:F141"/>
  </mergeCells>
  <pageMargins left="0.511811024" right="0.511811024" top="0.78740157499999996" bottom="0.78740157499999996" header="0.31496062000000002" footer="0.31496062000000002"/>
  <pageSetup paperSize="9" scale="71" fitToHeight="0" orientation="landscape" verticalDpi="300" r:id="rId1"/>
  <rowBreaks count="1" manualBreakCount="1">
    <brk id="82" max="5" man="1"/>
  </rowBreaks>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7"/>
  <sheetViews>
    <sheetView zoomScaleNormal="100" workbookViewId="0">
      <pane ySplit="1" topLeftCell="A2" activePane="bottomLeft" state="frozen"/>
      <selection pane="bottomLeft" activeCell="L10" sqref="L10"/>
    </sheetView>
  </sheetViews>
  <sheetFormatPr defaultColWidth="9.140625" defaultRowHeight="18" customHeight="1" x14ac:dyDescent="0.25"/>
  <cols>
    <col min="1" max="1" width="5.42578125" style="51" customWidth="1"/>
    <col min="2" max="2" width="26.85546875" style="51" customWidth="1"/>
    <col min="3" max="3" width="8.28515625" style="51" customWidth="1"/>
    <col min="4" max="4" width="8.140625" style="51" customWidth="1"/>
    <col min="5" max="5" width="17.85546875" style="53" customWidth="1"/>
    <col min="6" max="6" width="14.7109375" style="51" customWidth="1"/>
    <col min="7" max="7" width="10.140625" style="51" customWidth="1"/>
    <col min="8" max="8" width="13.140625" style="51" customWidth="1"/>
    <col min="9" max="10" width="14.140625" style="51" customWidth="1"/>
    <col min="11" max="11" width="13.42578125" style="51" customWidth="1"/>
    <col min="12" max="12" width="10.140625" style="51" customWidth="1"/>
    <col min="13" max="13" width="17.85546875" style="51" customWidth="1"/>
    <col min="14" max="14" width="14.7109375" style="51" customWidth="1"/>
    <col min="15" max="15" width="13.140625" style="51" customWidth="1"/>
    <col min="16" max="16" width="14.140625" style="51" customWidth="1"/>
    <col min="17" max="17" width="12.85546875" style="51" customWidth="1"/>
    <col min="18" max="18" width="14.140625" style="51" customWidth="1"/>
    <col min="19" max="16384" width="9.140625" style="51"/>
  </cols>
  <sheetData>
    <row r="1" spans="1:10" s="47" customFormat="1" ht="18" customHeight="1" thickTop="1" thickBot="1" x14ac:dyDescent="0.3">
      <c r="A1" s="42" t="s">
        <v>0</v>
      </c>
      <c r="B1" s="41" t="s">
        <v>1</v>
      </c>
      <c r="C1" s="43" t="s">
        <v>2</v>
      </c>
      <c r="D1" s="44" t="s">
        <v>14</v>
      </c>
      <c r="E1" s="45" t="s">
        <v>13</v>
      </c>
      <c r="F1" s="35" t="s">
        <v>17</v>
      </c>
      <c r="G1" s="35" t="s">
        <v>18</v>
      </c>
      <c r="H1" s="35" t="s">
        <v>24</v>
      </c>
      <c r="I1" s="35" t="s">
        <v>19</v>
      </c>
      <c r="J1" s="35" t="s">
        <v>20</v>
      </c>
    </row>
    <row r="2" spans="1:10" ht="18" customHeight="1" thickTop="1" thickBot="1" x14ac:dyDescent="0.3">
      <c r="A2" s="48">
        <v>1</v>
      </c>
      <c r="B2" s="59" t="s">
        <v>3</v>
      </c>
      <c r="C2" s="49">
        <v>13942</v>
      </c>
      <c r="D2" s="50" t="s">
        <v>15</v>
      </c>
      <c r="E2" s="55">
        <v>39.5</v>
      </c>
      <c r="F2" s="56">
        <v>45</v>
      </c>
      <c r="G2" s="56">
        <v>60</v>
      </c>
      <c r="H2" s="56">
        <v>40</v>
      </c>
      <c r="I2" s="56"/>
      <c r="J2" s="56">
        <v>55</v>
      </c>
    </row>
    <row r="3" spans="1:10" ht="18" customHeight="1" thickTop="1" thickBot="1" x14ac:dyDescent="0.3">
      <c r="A3" s="48">
        <v>2</v>
      </c>
      <c r="B3" s="59" t="s">
        <v>4</v>
      </c>
      <c r="C3" s="49">
        <v>7948</v>
      </c>
      <c r="D3" s="52" t="s">
        <v>16</v>
      </c>
      <c r="E3" s="55">
        <v>51.03</v>
      </c>
      <c r="F3" s="56">
        <v>65</v>
      </c>
      <c r="G3" s="56">
        <v>80</v>
      </c>
      <c r="H3" s="56">
        <v>80</v>
      </c>
      <c r="I3" s="56"/>
      <c r="J3" s="56">
        <v>60</v>
      </c>
    </row>
    <row r="4" spans="1:10" ht="18" customHeight="1" thickTop="1" thickBot="1" x14ac:dyDescent="0.3">
      <c r="A4" s="48">
        <v>3</v>
      </c>
      <c r="B4" s="59" t="s">
        <v>5</v>
      </c>
      <c r="C4" s="49">
        <v>13949</v>
      </c>
      <c r="D4" s="52" t="s">
        <v>15</v>
      </c>
      <c r="E4" s="55">
        <v>56.25</v>
      </c>
      <c r="F4" s="56">
        <v>85</v>
      </c>
      <c r="G4" s="56">
        <v>96</v>
      </c>
      <c r="H4" s="56">
        <v>250</v>
      </c>
      <c r="I4" s="56"/>
      <c r="J4" s="56">
        <v>100</v>
      </c>
    </row>
    <row r="5" spans="1:10" ht="18" customHeight="1" thickTop="1" thickBot="1" x14ac:dyDescent="0.3">
      <c r="A5" s="48">
        <v>4</v>
      </c>
      <c r="B5" s="59" t="s">
        <v>6</v>
      </c>
      <c r="C5" s="49">
        <v>13941</v>
      </c>
      <c r="D5" s="50" t="s">
        <v>15</v>
      </c>
      <c r="E5" s="55">
        <v>86.9</v>
      </c>
      <c r="F5" s="56">
        <v>60</v>
      </c>
      <c r="G5" s="56">
        <v>58</v>
      </c>
      <c r="H5" s="56">
        <v>250</v>
      </c>
      <c r="I5" s="56"/>
      <c r="J5" s="56">
        <v>60</v>
      </c>
    </row>
    <row r="6" spans="1:10" ht="18" customHeight="1" thickTop="1" thickBot="1" x14ac:dyDescent="0.3">
      <c r="A6" s="48">
        <v>5</v>
      </c>
      <c r="B6" s="59" t="s">
        <v>7</v>
      </c>
      <c r="C6" s="49">
        <v>7949</v>
      </c>
      <c r="D6" s="50" t="s">
        <v>16</v>
      </c>
      <c r="E6" s="55">
        <v>45.77</v>
      </c>
      <c r="F6" s="56">
        <v>52.5</v>
      </c>
      <c r="G6" s="56">
        <v>80</v>
      </c>
      <c r="H6" s="56">
        <v>100</v>
      </c>
      <c r="I6" s="56">
        <v>96</v>
      </c>
      <c r="J6" s="56">
        <v>70</v>
      </c>
    </row>
    <row r="7" spans="1:10" ht="18" customHeight="1" thickTop="1" thickBot="1" x14ac:dyDescent="0.3">
      <c r="A7" s="48">
        <v>6</v>
      </c>
      <c r="B7" s="59" t="s">
        <v>8</v>
      </c>
      <c r="C7" s="49">
        <v>13943</v>
      </c>
      <c r="D7" s="52" t="s">
        <v>16</v>
      </c>
      <c r="E7" s="55">
        <v>119.7</v>
      </c>
      <c r="F7" s="56">
        <v>90</v>
      </c>
      <c r="G7" s="56">
        <v>145</v>
      </c>
      <c r="H7" s="56">
        <v>150</v>
      </c>
      <c r="I7" s="56">
        <v>187</v>
      </c>
      <c r="J7" s="56">
        <v>120</v>
      </c>
    </row>
    <row r="8" spans="1:10" ht="18" customHeight="1" thickTop="1" thickBot="1" x14ac:dyDescent="0.3">
      <c r="A8" s="48">
        <v>7</v>
      </c>
      <c r="B8" s="59" t="s">
        <v>9</v>
      </c>
      <c r="C8" s="49">
        <v>72481</v>
      </c>
      <c r="D8" s="50" t="s">
        <v>15</v>
      </c>
      <c r="E8" s="55"/>
      <c r="F8" s="56">
        <v>70</v>
      </c>
      <c r="G8" s="56">
        <v>45</v>
      </c>
      <c r="H8" s="56">
        <v>250</v>
      </c>
      <c r="I8" s="56"/>
      <c r="J8" s="56">
        <v>70</v>
      </c>
    </row>
    <row r="9" spans="1:10" ht="18" customHeight="1" thickTop="1" thickBot="1" x14ac:dyDescent="0.3">
      <c r="A9" s="48">
        <v>8</v>
      </c>
      <c r="B9" s="59" t="s">
        <v>10</v>
      </c>
      <c r="C9" s="49">
        <v>94068</v>
      </c>
      <c r="D9" s="50" t="s">
        <v>16</v>
      </c>
      <c r="E9" s="55">
        <v>530</v>
      </c>
      <c r="F9" s="56">
        <v>295</v>
      </c>
      <c r="G9" s="56">
        <v>355</v>
      </c>
      <c r="H9" s="56"/>
      <c r="I9" s="56"/>
      <c r="J9" s="56">
        <v>410</v>
      </c>
    </row>
    <row r="10" spans="1:10" ht="18" customHeight="1" thickTop="1" thickBot="1" x14ac:dyDescent="0.3">
      <c r="A10" s="48">
        <v>9</v>
      </c>
      <c r="B10" s="59" t="s">
        <v>11</v>
      </c>
      <c r="C10" s="49">
        <v>94069</v>
      </c>
      <c r="D10" s="50" t="s">
        <v>16</v>
      </c>
      <c r="E10" s="55">
        <v>597.5</v>
      </c>
      <c r="F10" s="56"/>
      <c r="G10" s="56">
        <v>445</v>
      </c>
      <c r="H10" s="56"/>
      <c r="I10" s="56"/>
      <c r="J10" s="56">
        <v>480</v>
      </c>
    </row>
    <row r="11" spans="1:10" ht="18" customHeight="1" thickTop="1" thickBot="1" x14ac:dyDescent="0.3">
      <c r="A11" s="48">
        <v>10</v>
      </c>
      <c r="B11" s="59" t="s">
        <v>12</v>
      </c>
      <c r="C11" s="49">
        <v>7946</v>
      </c>
      <c r="D11" s="50" t="s">
        <v>15</v>
      </c>
      <c r="E11" s="57"/>
      <c r="F11" s="58">
        <v>70</v>
      </c>
      <c r="G11" s="58">
        <v>60</v>
      </c>
      <c r="H11" s="58">
        <v>250</v>
      </c>
      <c r="I11" s="58"/>
      <c r="J11" s="58">
        <v>70</v>
      </c>
    </row>
    <row r="12" spans="1:10" ht="18" customHeight="1" thickTop="1" thickBot="1" x14ac:dyDescent="0.3">
      <c r="A12" s="48">
        <v>11</v>
      </c>
      <c r="B12" s="60" t="s">
        <v>28</v>
      </c>
      <c r="C12" s="36">
        <v>107242</v>
      </c>
      <c r="D12" s="50" t="s">
        <v>15</v>
      </c>
      <c r="E12" s="57"/>
      <c r="F12" s="58">
        <v>35</v>
      </c>
      <c r="G12" s="58">
        <v>34</v>
      </c>
      <c r="H12" s="58"/>
      <c r="I12" s="58"/>
      <c r="J12" s="58"/>
    </row>
    <row r="13" spans="1:10" ht="18" customHeight="1" thickTop="1" thickBot="1" x14ac:dyDescent="0.3">
      <c r="B13" s="53"/>
    </row>
    <row r="14" spans="1:10" ht="18" customHeight="1" thickTop="1" thickBot="1" x14ac:dyDescent="0.3">
      <c r="A14" s="42" t="s">
        <v>0</v>
      </c>
      <c r="B14" s="61" t="s">
        <v>1</v>
      </c>
      <c r="C14" s="43" t="s">
        <v>2</v>
      </c>
      <c r="D14" s="44" t="s">
        <v>14</v>
      </c>
      <c r="E14" s="35" t="s">
        <v>26</v>
      </c>
      <c r="F14" s="35" t="s">
        <v>22</v>
      </c>
      <c r="G14" s="35" t="s">
        <v>21</v>
      </c>
      <c r="H14" s="34" t="s">
        <v>23</v>
      </c>
      <c r="I14" s="46" t="s">
        <v>27</v>
      </c>
    </row>
    <row r="15" spans="1:10" ht="18" customHeight="1" thickTop="1" thickBot="1" x14ac:dyDescent="0.3">
      <c r="A15" s="48">
        <v>1</v>
      </c>
      <c r="B15" s="59" t="s">
        <v>3</v>
      </c>
      <c r="C15" s="49">
        <v>13942</v>
      </c>
      <c r="D15" s="50" t="s">
        <v>15</v>
      </c>
      <c r="E15" s="56"/>
      <c r="F15" s="56"/>
      <c r="G15" s="56">
        <v>60</v>
      </c>
      <c r="H15" s="37">
        <v>299.5</v>
      </c>
      <c r="I15" s="38">
        <v>49.92</v>
      </c>
    </row>
    <row r="16" spans="1:10" ht="18" customHeight="1" thickTop="1" thickBot="1" x14ac:dyDescent="0.3">
      <c r="A16" s="48">
        <v>2</v>
      </c>
      <c r="B16" s="59" t="s">
        <v>4</v>
      </c>
      <c r="C16" s="49">
        <v>7948</v>
      </c>
      <c r="D16" s="52" t="s">
        <v>16</v>
      </c>
      <c r="E16" s="56"/>
      <c r="F16" s="56">
        <v>60</v>
      </c>
      <c r="G16" s="56">
        <v>76.8</v>
      </c>
      <c r="H16" s="37">
        <v>472.83</v>
      </c>
      <c r="I16" s="38">
        <v>67.55</v>
      </c>
    </row>
    <row r="17" spans="1:14" ht="18" customHeight="1" thickTop="1" thickBot="1" x14ac:dyDescent="0.3">
      <c r="A17" s="48">
        <v>3</v>
      </c>
      <c r="B17" s="59" t="s">
        <v>5</v>
      </c>
      <c r="C17" s="49">
        <v>13949</v>
      </c>
      <c r="D17" s="52" t="s">
        <v>15</v>
      </c>
      <c r="E17" s="56"/>
      <c r="F17" s="56">
        <v>55</v>
      </c>
      <c r="G17" s="56">
        <v>140</v>
      </c>
      <c r="H17" s="37">
        <v>782.25</v>
      </c>
      <c r="I17" s="38">
        <v>111.75</v>
      </c>
    </row>
    <row r="18" spans="1:14" ht="18" customHeight="1" thickTop="1" thickBot="1" x14ac:dyDescent="0.3">
      <c r="A18" s="48">
        <v>4</v>
      </c>
      <c r="B18" s="59" t="s">
        <v>6</v>
      </c>
      <c r="C18" s="49">
        <v>13941</v>
      </c>
      <c r="D18" s="50" t="s">
        <v>15</v>
      </c>
      <c r="E18" s="56"/>
      <c r="F18" s="56">
        <v>70</v>
      </c>
      <c r="G18" s="56">
        <v>120</v>
      </c>
      <c r="H18" s="37">
        <v>704.9</v>
      </c>
      <c r="I18" s="38">
        <v>100.7</v>
      </c>
    </row>
    <row r="19" spans="1:14" ht="18" customHeight="1" thickTop="1" thickBot="1" x14ac:dyDescent="0.3">
      <c r="A19" s="48">
        <v>5</v>
      </c>
      <c r="B19" s="59" t="s">
        <v>7</v>
      </c>
      <c r="C19" s="49">
        <v>7949</v>
      </c>
      <c r="D19" s="50" t="s">
        <v>16</v>
      </c>
      <c r="E19" s="56"/>
      <c r="F19" s="56">
        <v>82.5</v>
      </c>
      <c r="G19" s="56">
        <v>105</v>
      </c>
      <c r="H19" s="37">
        <v>631.77</v>
      </c>
      <c r="I19" s="38">
        <v>78.97</v>
      </c>
    </row>
    <row r="20" spans="1:14" ht="18" customHeight="1" thickTop="1" thickBot="1" x14ac:dyDescent="0.3">
      <c r="A20" s="48">
        <v>6</v>
      </c>
      <c r="B20" s="59" t="s">
        <v>8</v>
      </c>
      <c r="C20" s="49">
        <v>13943</v>
      </c>
      <c r="D20" s="52" t="s">
        <v>16</v>
      </c>
      <c r="E20" s="56"/>
      <c r="F20" s="56">
        <v>135</v>
      </c>
      <c r="G20" s="56">
        <v>150</v>
      </c>
      <c r="H20" s="37">
        <v>1096.7</v>
      </c>
      <c r="I20" s="38">
        <v>137.09</v>
      </c>
      <c r="N20" s="54"/>
    </row>
    <row r="21" spans="1:14" ht="18" customHeight="1" thickTop="1" thickBot="1" x14ac:dyDescent="0.3">
      <c r="A21" s="48">
        <v>7</v>
      </c>
      <c r="B21" s="59" t="s">
        <v>9</v>
      </c>
      <c r="C21" s="49">
        <v>72481</v>
      </c>
      <c r="D21" s="50" t="s">
        <v>15</v>
      </c>
      <c r="E21" s="56">
        <v>45</v>
      </c>
      <c r="F21" s="56">
        <v>150</v>
      </c>
      <c r="G21" s="56"/>
      <c r="H21" s="37">
        <v>630</v>
      </c>
      <c r="I21" s="38">
        <v>105</v>
      </c>
    </row>
    <row r="22" spans="1:14" ht="18" customHeight="1" thickTop="1" thickBot="1" x14ac:dyDescent="0.3">
      <c r="A22" s="48">
        <v>8</v>
      </c>
      <c r="B22" s="59" t="s">
        <v>10</v>
      </c>
      <c r="C22" s="49">
        <v>94068</v>
      </c>
      <c r="D22" s="50" t="s">
        <v>16</v>
      </c>
      <c r="E22" s="56"/>
      <c r="F22" s="56"/>
      <c r="G22" s="56"/>
      <c r="H22" s="37">
        <v>1590</v>
      </c>
      <c r="I22" s="38">
        <v>397.5</v>
      </c>
      <c r="N22" s="54"/>
    </row>
    <row r="23" spans="1:14" ht="18" customHeight="1" thickTop="1" thickBot="1" x14ac:dyDescent="0.3">
      <c r="A23" s="48">
        <v>9</v>
      </c>
      <c r="B23" s="59" t="s">
        <v>11</v>
      </c>
      <c r="C23" s="49">
        <v>94069</v>
      </c>
      <c r="D23" s="50" t="s">
        <v>16</v>
      </c>
      <c r="E23" s="56"/>
      <c r="F23" s="56"/>
      <c r="G23" s="56"/>
      <c r="H23" s="37">
        <v>1522.5</v>
      </c>
      <c r="I23" s="38">
        <v>507.5</v>
      </c>
      <c r="N23" s="54"/>
    </row>
    <row r="24" spans="1:14" ht="18" customHeight="1" thickTop="1" thickBot="1" x14ac:dyDescent="0.3">
      <c r="A24" s="48">
        <v>10</v>
      </c>
      <c r="B24" s="59" t="s">
        <v>12</v>
      </c>
      <c r="C24" s="49">
        <v>7946</v>
      </c>
      <c r="D24" s="50" t="s">
        <v>15</v>
      </c>
      <c r="E24" s="58"/>
      <c r="F24" s="58"/>
      <c r="G24" s="58"/>
      <c r="H24" s="39">
        <v>450</v>
      </c>
      <c r="I24" s="40">
        <v>112.5</v>
      </c>
      <c r="N24" s="54"/>
    </row>
    <row r="25" spans="1:14" ht="18" customHeight="1" thickTop="1" thickBot="1" x14ac:dyDescent="0.3">
      <c r="A25" s="48">
        <v>11</v>
      </c>
      <c r="B25" s="60" t="s">
        <v>28</v>
      </c>
      <c r="C25" s="36">
        <v>107242</v>
      </c>
      <c r="D25" s="50" t="s">
        <v>15</v>
      </c>
      <c r="E25" s="58"/>
      <c r="F25" s="58">
        <v>30</v>
      </c>
      <c r="G25" s="58"/>
      <c r="H25" s="39">
        <v>99</v>
      </c>
      <c r="I25" s="40">
        <v>33</v>
      </c>
    </row>
    <row r="26" spans="1:14" ht="18" customHeight="1" thickTop="1" thickBot="1" x14ac:dyDescent="0.3"/>
    <row r="27" spans="1:14" ht="18" customHeight="1" thickBot="1" x14ac:dyDescent="0.3">
      <c r="A27" s="136" t="s">
        <v>29</v>
      </c>
      <c r="B27" s="137"/>
      <c r="C27" s="137"/>
      <c r="D27" s="137"/>
      <c r="E27" s="137"/>
      <c r="F27" s="137"/>
      <c r="G27" s="137"/>
      <c r="H27" s="137"/>
      <c r="I27" s="138"/>
    </row>
  </sheetData>
  <mergeCells count="1">
    <mergeCell ref="A27:I27"/>
  </mergeCells>
  <pageMargins left="0.511811024" right="0.511811024" top="0.78740157499999996" bottom="0.78740157499999996" header="0.31496062000000002" footer="0.314960620000000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5"/>
  <sheetViews>
    <sheetView workbookViewId="0">
      <selection activeCell="A72" sqref="A72"/>
    </sheetView>
  </sheetViews>
  <sheetFormatPr defaultRowHeight="15" x14ac:dyDescent="0.25"/>
  <cols>
    <col min="4" max="4" width="16.85546875" customWidth="1"/>
    <col min="5" max="5" width="14" customWidth="1"/>
    <col min="6" max="6" width="14.7109375" customWidth="1"/>
    <col min="7" max="7" width="16.5703125" customWidth="1"/>
    <col min="8" max="8" width="9.140625" customWidth="1"/>
  </cols>
  <sheetData>
    <row r="1" spans="1:7" ht="16.5" thickTop="1" thickBot="1" x14ac:dyDescent="0.3">
      <c r="A1" s="6" t="s">
        <v>0</v>
      </c>
      <c r="B1" s="7" t="s">
        <v>1</v>
      </c>
      <c r="C1" s="6" t="s">
        <v>2</v>
      </c>
      <c r="D1" s="6" t="s">
        <v>14</v>
      </c>
      <c r="E1" s="5" t="s">
        <v>13</v>
      </c>
      <c r="F1" s="8" t="s">
        <v>17</v>
      </c>
      <c r="G1" s="9" t="s">
        <v>18</v>
      </c>
    </row>
    <row r="2" spans="1:7" ht="16.5" thickTop="1" thickBot="1" x14ac:dyDescent="0.3">
      <c r="A2" s="1">
        <v>1</v>
      </c>
      <c r="B2" s="2" t="s">
        <v>3</v>
      </c>
      <c r="C2" s="3">
        <v>13942</v>
      </c>
      <c r="D2" s="3" t="s">
        <v>15</v>
      </c>
      <c r="E2" s="14">
        <v>39.5</v>
      </c>
      <c r="F2" s="14">
        <v>45</v>
      </c>
      <c r="G2" s="14">
        <v>60</v>
      </c>
    </row>
    <row r="3" spans="1:7" ht="16.5" thickTop="1" thickBot="1" x14ac:dyDescent="0.3">
      <c r="A3" s="1">
        <v>2</v>
      </c>
      <c r="B3" s="2" t="s">
        <v>4</v>
      </c>
      <c r="C3" s="3">
        <v>7948</v>
      </c>
      <c r="D3" s="4" t="s">
        <v>16</v>
      </c>
      <c r="E3" s="14">
        <v>51.03</v>
      </c>
      <c r="F3" s="14">
        <v>65</v>
      </c>
      <c r="G3" s="14">
        <v>80</v>
      </c>
    </row>
    <row r="4" spans="1:7" ht="16.5" thickTop="1" thickBot="1" x14ac:dyDescent="0.3">
      <c r="A4" s="1">
        <v>3</v>
      </c>
      <c r="B4" s="2" t="s">
        <v>5</v>
      </c>
      <c r="C4" s="3">
        <v>13949</v>
      </c>
      <c r="D4" s="4" t="s">
        <v>15</v>
      </c>
      <c r="E4" s="14">
        <v>56.25</v>
      </c>
      <c r="F4" s="14">
        <v>85</v>
      </c>
      <c r="G4" s="14">
        <v>96</v>
      </c>
    </row>
    <row r="5" spans="1:7" ht="16.5" thickTop="1" thickBot="1" x14ac:dyDescent="0.3">
      <c r="A5" s="1">
        <v>4</v>
      </c>
      <c r="B5" s="2" t="s">
        <v>6</v>
      </c>
      <c r="C5" s="3">
        <v>13941</v>
      </c>
      <c r="D5" s="3" t="s">
        <v>15</v>
      </c>
      <c r="E5" s="14">
        <v>86.9</v>
      </c>
      <c r="F5" s="14">
        <v>60</v>
      </c>
      <c r="G5" s="14">
        <v>80</v>
      </c>
    </row>
    <row r="6" spans="1:7" ht="16.5" thickTop="1" thickBot="1" x14ac:dyDescent="0.3">
      <c r="A6" s="1">
        <v>5</v>
      </c>
      <c r="B6" s="2" t="s">
        <v>7</v>
      </c>
      <c r="C6" s="3">
        <v>7949</v>
      </c>
      <c r="D6" s="3" t="s">
        <v>16</v>
      </c>
      <c r="E6" s="14">
        <v>45.77</v>
      </c>
      <c r="F6" s="14">
        <v>52.5</v>
      </c>
      <c r="G6" s="14">
        <v>80</v>
      </c>
    </row>
    <row r="7" spans="1:7" ht="16.5" thickTop="1" thickBot="1" x14ac:dyDescent="0.3">
      <c r="A7" s="1">
        <v>6</v>
      </c>
      <c r="B7" s="2" t="s">
        <v>8</v>
      </c>
      <c r="C7" s="3">
        <v>13943</v>
      </c>
      <c r="D7" s="4" t="s">
        <v>16</v>
      </c>
      <c r="E7" s="14">
        <v>119.7</v>
      </c>
      <c r="F7" s="14">
        <v>90</v>
      </c>
      <c r="G7" s="14">
        <v>145</v>
      </c>
    </row>
    <row r="8" spans="1:7" ht="16.5" thickTop="1" thickBot="1" x14ac:dyDescent="0.3">
      <c r="A8" s="1">
        <v>7</v>
      </c>
      <c r="B8" s="2" t="s">
        <v>9</v>
      </c>
      <c r="C8" s="3">
        <v>72481</v>
      </c>
      <c r="D8" s="3" t="s">
        <v>15</v>
      </c>
      <c r="E8" s="18"/>
      <c r="F8" s="16">
        <v>70</v>
      </c>
      <c r="G8" s="19"/>
    </row>
    <row r="9" spans="1:7" ht="16.5" thickTop="1" thickBot="1" x14ac:dyDescent="0.3">
      <c r="A9" s="1">
        <v>8</v>
      </c>
      <c r="B9" s="2" t="s">
        <v>10</v>
      </c>
      <c r="C9" s="3">
        <v>94068</v>
      </c>
      <c r="D9" s="3" t="s">
        <v>16</v>
      </c>
      <c r="E9" s="14">
        <v>530</v>
      </c>
      <c r="F9" s="14">
        <v>295</v>
      </c>
      <c r="G9" s="14">
        <v>355</v>
      </c>
    </row>
    <row r="10" spans="1:7" ht="16.5" thickTop="1" thickBot="1" x14ac:dyDescent="0.3">
      <c r="A10" s="1">
        <v>9</v>
      </c>
      <c r="B10" s="2" t="s">
        <v>11</v>
      </c>
      <c r="C10" s="3">
        <v>94069</v>
      </c>
      <c r="D10" s="3" t="s">
        <v>16</v>
      </c>
      <c r="E10" s="14">
        <v>597.5</v>
      </c>
      <c r="F10" s="21"/>
      <c r="G10" s="14">
        <v>445</v>
      </c>
    </row>
    <row r="11" spans="1:7" ht="16.5" thickTop="1" thickBot="1" x14ac:dyDescent="0.3">
      <c r="A11" s="1">
        <v>10</v>
      </c>
      <c r="B11" s="2" t="s">
        <v>12</v>
      </c>
      <c r="C11" s="3">
        <v>7946</v>
      </c>
      <c r="D11" s="3" t="s">
        <v>15</v>
      </c>
      <c r="E11" s="18"/>
      <c r="F11" s="14">
        <v>70</v>
      </c>
      <c r="G11" s="14">
        <v>60</v>
      </c>
    </row>
    <row r="12" spans="1:7" ht="15.75" thickTop="1" x14ac:dyDescent="0.25">
      <c r="A12" s="29"/>
      <c r="B12" s="30"/>
      <c r="C12" s="31"/>
      <c r="D12" s="31"/>
      <c r="E12" s="32"/>
      <c r="F12" s="33"/>
      <c r="G12" s="33"/>
    </row>
    <row r="13" spans="1:7" ht="15.75" thickBot="1" x14ac:dyDescent="0.3"/>
    <row r="14" spans="1:7" ht="16.5" thickTop="1" thickBot="1" x14ac:dyDescent="0.3">
      <c r="A14" s="6" t="s">
        <v>0</v>
      </c>
      <c r="B14" s="7" t="s">
        <v>1</v>
      </c>
      <c r="C14" s="6" t="s">
        <v>2</v>
      </c>
      <c r="D14" s="6" t="s">
        <v>14</v>
      </c>
      <c r="E14" s="22" t="s">
        <v>24</v>
      </c>
      <c r="F14" s="10" t="s">
        <v>19</v>
      </c>
      <c r="G14" s="11" t="s">
        <v>20</v>
      </c>
    </row>
    <row r="15" spans="1:7" ht="16.5" thickTop="1" thickBot="1" x14ac:dyDescent="0.3">
      <c r="A15" s="1">
        <v>1</v>
      </c>
      <c r="B15" s="2" t="s">
        <v>3</v>
      </c>
      <c r="C15" s="3">
        <v>13942</v>
      </c>
      <c r="D15" s="3" t="s">
        <v>15</v>
      </c>
      <c r="E15" s="14">
        <v>40</v>
      </c>
      <c r="F15" s="15"/>
      <c r="G15" s="16">
        <v>55</v>
      </c>
    </row>
    <row r="16" spans="1:7" ht="16.5" thickTop="1" thickBot="1" x14ac:dyDescent="0.3">
      <c r="A16" s="1">
        <v>2</v>
      </c>
      <c r="B16" s="2" t="s">
        <v>4</v>
      </c>
      <c r="C16" s="3">
        <v>7948</v>
      </c>
      <c r="D16" s="4" t="s">
        <v>16</v>
      </c>
      <c r="E16" s="14">
        <v>80</v>
      </c>
      <c r="F16" s="15"/>
      <c r="G16" s="16">
        <v>60</v>
      </c>
    </row>
    <row r="17" spans="1:7" ht="16.5" thickTop="1" thickBot="1" x14ac:dyDescent="0.3">
      <c r="A17" s="1">
        <v>3</v>
      </c>
      <c r="B17" s="2" t="s">
        <v>5</v>
      </c>
      <c r="C17" s="3">
        <v>13949</v>
      </c>
      <c r="D17" s="4" t="s">
        <v>15</v>
      </c>
      <c r="E17" s="14">
        <v>250</v>
      </c>
      <c r="F17" s="15"/>
      <c r="G17" s="16">
        <v>100</v>
      </c>
    </row>
    <row r="18" spans="1:7" ht="16.5" thickTop="1" thickBot="1" x14ac:dyDescent="0.3">
      <c r="A18" s="1">
        <v>4</v>
      </c>
      <c r="B18" s="2" t="s">
        <v>6</v>
      </c>
      <c r="C18" s="3">
        <v>13941</v>
      </c>
      <c r="D18" s="3" t="s">
        <v>15</v>
      </c>
      <c r="E18" s="14">
        <v>250</v>
      </c>
      <c r="F18" s="15"/>
      <c r="G18" s="16">
        <v>60</v>
      </c>
    </row>
    <row r="19" spans="1:7" ht="16.5" thickTop="1" thickBot="1" x14ac:dyDescent="0.3">
      <c r="A19" s="1">
        <v>5</v>
      </c>
      <c r="B19" s="2" t="s">
        <v>7</v>
      </c>
      <c r="C19" s="3">
        <v>7949</v>
      </c>
      <c r="D19" s="3" t="s">
        <v>16</v>
      </c>
      <c r="E19" s="14">
        <v>100</v>
      </c>
      <c r="F19" s="14">
        <v>96</v>
      </c>
      <c r="G19" s="16">
        <v>70</v>
      </c>
    </row>
    <row r="20" spans="1:7" ht="16.5" thickTop="1" thickBot="1" x14ac:dyDescent="0.3">
      <c r="A20" s="1">
        <v>6</v>
      </c>
      <c r="B20" s="2" t="s">
        <v>8</v>
      </c>
      <c r="C20" s="3">
        <v>13943</v>
      </c>
      <c r="D20" s="4" t="s">
        <v>16</v>
      </c>
      <c r="E20" s="14">
        <v>150</v>
      </c>
      <c r="F20" s="14">
        <v>187</v>
      </c>
      <c r="G20" s="16">
        <v>120</v>
      </c>
    </row>
    <row r="21" spans="1:7" ht="16.5" thickTop="1" thickBot="1" x14ac:dyDescent="0.3">
      <c r="A21" s="1">
        <v>7</v>
      </c>
      <c r="B21" s="2" t="s">
        <v>9</v>
      </c>
      <c r="C21" s="3">
        <v>72481</v>
      </c>
      <c r="D21" s="3" t="s">
        <v>15</v>
      </c>
      <c r="E21" s="16">
        <v>250</v>
      </c>
      <c r="F21" s="15"/>
      <c r="G21" s="16">
        <v>70</v>
      </c>
    </row>
    <row r="22" spans="1:7" ht="16.5" thickTop="1" thickBot="1" x14ac:dyDescent="0.3">
      <c r="A22" s="1">
        <v>8</v>
      </c>
      <c r="B22" s="2" t="s">
        <v>10</v>
      </c>
      <c r="C22" s="3">
        <v>94068</v>
      </c>
      <c r="D22" s="3" t="s">
        <v>16</v>
      </c>
      <c r="E22" s="23"/>
      <c r="F22" s="15"/>
      <c r="G22" s="16">
        <v>410</v>
      </c>
    </row>
    <row r="23" spans="1:7" ht="16.5" thickTop="1" thickBot="1" x14ac:dyDescent="0.3">
      <c r="A23" s="1">
        <v>9</v>
      </c>
      <c r="B23" s="2" t="s">
        <v>11</v>
      </c>
      <c r="C23" s="3">
        <v>94069</v>
      </c>
      <c r="D23" s="3" t="s">
        <v>16</v>
      </c>
      <c r="E23" s="23"/>
      <c r="F23" s="15"/>
      <c r="G23" s="16">
        <v>480</v>
      </c>
    </row>
    <row r="24" spans="1:7" ht="16.5" thickTop="1" thickBot="1" x14ac:dyDescent="0.3">
      <c r="A24" s="1">
        <v>10</v>
      </c>
      <c r="B24" s="2" t="s">
        <v>12</v>
      </c>
      <c r="C24" s="3">
        <v>7946</v>
      </c>
      <c r="D24" s="3" t="s">
        <v>15</v>
      </c>
      <c r="E24" s="14">
        <v>250</v>
      </c>
      <c r="F24" s="15"/>
      <c r="G24" s="16">
        <v>70</v>
      </c>
    </row>
    <row r="25" spans="1:7" ht="15.75" thickTop="1" x14ac:dyDescent="0.25">
      <c r="A25" s="29"/>
      <c r="B25" s="30"/>
      <c r="C25" s="31"/>
      <c r="D25" s="31"/>
      <c r="E25" s="33"/>
      <c r="F25" s="32"/>
      <c r="G25" s="32"/>
    </row>
    <row r="26" spans="1:7" x14ac:dyDescent="0.25">
      <c r="A26" s="29"/>
      <c r="B26" s="30"/>
      <c r="C26" s="31"/>
      <c r="D26" s="31"/>
      <c r="E26" s="33"/>
      <c r="F26" s="32"/>
      <c r="G26" s="32"/>
    </row>
    <row r="27" spans="1:7" x14ac:dyDescent="0.25">
      <c r="A27" s="29"/>
      <c r="B27" s="30"/>
      <c r="C27" s="31"/>
      <c r="D27" s="31"/>
      <c r="E27" s="33"/>
      <c r="F27" s="32"/>
      <c r="G27" s="32"/>
    </row>
    <row r="28" spans="1:7" x14ac:dyDescent="0.25">
      <c r="A28" s="29"/>
      <c r="B28" s="30"/>
      <c r="C28" s="31"/>
      <c r="D28" s="31"/>
      <c r="E28" s="33"/>
      <c r="F28" s="32"/>
      <c r="G28" s="32"/>
    </row>
    <row r="29" spans="1:7" x14ac:dyDescent="0.25">
      <c r="A29" s="29"/>
      <c r="B29" s="30"/>
      <c r="C29" s="31"/>
      <c r="D29" s="31"/>
      <c r="E29" s="33"/>
      <c r="F29" s="32"/>
      <c r="G29" s="32"/>
    </row>
    <row r="30" spans="1:7" ht="15.75" thickBot="1" x14ac:dyDescent="0.3"/>
    <row r="31" spans="1:7" ht="16.5" thickTop="1" thickBot="1" x14ac:dyDescent="0.3">
      <c r="A31" s="6" t="s">
        <v>0</v>
      </c>
      <c r="B31" s="7" t="s">
        <v>1</v>
      </c>
      <c r="C31" s="6" t="s">
        <v>2</v>
      </c>
      <c r="D31" s="6" t="s">
        <v>14</v>
      </c>
      <c r="E31" s="13" t="s">
        <v>21</v>
      </c>
      <c r="F31" s="12" t="s">
        <v>22</v>
      </c>
      <c r="G31" s="27" t="s">
        <v>26</v>
      </c>
    </row>
    <row r="32" spans="1:7" ht="16.5" thickTop="1" thickBot="1" x14ac:dyDescent="0.3">
      <c r="A32" s="1">
        <v>1</v>
      </c>
      <c r="B32" s="2" t="s">
        <v>3</v>
      </c>
      <c r="C32" s="3">
        <v>13942</v>
      </c>
      <c r="D32" s="3" t="s">
        <v>15</v>
      </c>
      <c r="E32" s="16">
        <v>60</v>
      </c>
      <c r="F32" s="17"/>
      <c r="G32" s="28"/>
    </row>
    <row r="33" spans="1:7" ht="16.5" thickTop="1" thickBot="1" x14ac:dyDescent="0.3">
      <c r="A33" s="1">
        <v>2</v>
      </c>
      <c r="B33" s="2" t="s">
        <v>4</v>
      </c>
      <c r="C33" s="3">
        <v>7948</v>
      </c>
      <c r="D33" s="4" t="s">
        <v>16</v>
      </c>
      <c r="E33" s="16">
        <v>76.8</v>
      </c>
      <c r="F33" s="16">
        <v>60</v>
      </c>
      <c r="G33" s="28"/>
    </row>
    <row r="34" spans="1:7" ht="16.5" thickTop="1" thickBot="1" x14ac:dyDescent="0.3">
      <c r="A34" s="1">
        <v>3</v>
      </c>
      <c r="B34" s="2" t="s">
        <v>5</v>
      </c>
      <c r="C34" s="3">
        <v>13949</v>
      </c>
      <c r="D34" s="4" t="s">
        <v>15</v>
      </c>
      <c r="E34" s="16">
        <v>140</v>
      </c>
      <c r="F34" s="16">
        <v>55</v>
      </c>
      <c r="G34" s="28"/>
    </row>
    <row r="35" spans="1:7" ht="16.5" thickTop="1" thickBot="1" x14ac:dyDescent="0.3">
      <c r="A35" s="1">
        <v>4</v>
      </c>
      <c r="B35" s="2" t="s">
        <v>6</v>
      </c>
      <c r="C35" s="3">
        <v>13941</v>
      </c>
      <c r="D35" s="3" t="s">
        <v>15</v>
      </c>
      <c r="E35" s="16">
        <v>120</v>
      </c>
      <c r="F35" s="16">
        <v>70</v>
      </c>
      <c r="G35" s="28"/>
    </row>
    <row r="36" spans="1:7" ht="16.5" thickTop="1" thickBot="1" x14ac:dyDescent="0.3">
      <c r="A36" s="1">
        <v>5</v>
      </c>
      <c r="B36" s="2" t="s">
        <v>7</v>
      </c>
      <c r="C36" s="3">
        <v>7949</v>
      </c>
      <c r="D36" s="3" t="s">
        <v>16</v>
      </c>
      <c r="E36" s="16">
        <v>105</v>
      </c>
      <c r="F36" s="16">
        <v>82.5</v>
      </c>
      <c r="G36" s="28"/>
    </row>
    <row r="37" spans="1:7" ht="16.5" thickTop="1" thickBot="1" x14ac:dyDescent="0.3">
      <c r="A37" s="1">
        <v>6</v>
      </c>
      <c r="B37" s="2" t="s">
        <v>8</v>
      </c>
      <c r="C37" s="3">
        <v>13943</v>
      </c>
      <c r="D37" s="4" t="s">
        <v>16</v>
      </c>
      <c r="E37" s="16">
        <v>150</v>
      </c>
      <c r="F37" s="16">
        <v>135</v>
      </c>
      <c r="G37" s="28"/>
    </row>
    <row r="38" spans="1:7" ht="16.5" thickTop="1" thickBot="1" x14ac:dyDescent="0.3">
      <c r="A38" s="1">
        <v>7</v>
      </c>
      <c r="B38" s="2" t="s">
        <v>9</v>
      </c>
      <c r="C38" s="3">
        <v>72481</v>
      </c>
      <c r="D38" s="3" t="s">
        <v>15</v>
      </c>
      <c r="E38" s="20"/>
      <c r="F38" s="16">
        <v>150</v>
      </c>
      <c r="G38" s="16">
        <v>45</v>
      </c>
    </row>
    <row r="39" spans="1:7" ht="16.5" thickTop="1" thickBot="1" x14ac:dyDescent="0.3">
      <c r="A39" s="1">
        <v>8</v>
      </c>
      <c r="B39" s="2" t="s">
        <v>10</v>
      </c>
      <c r="C39" s="3">
        <v>94068</v>
      </c>
      <c r="D39" s="3" t="s">
        <v>16</v>
      </c>
      <c r="E39" s="20"/>
      <c r="F39" s="17"/>
      <c r="G39" s="28"/>
    </row>
    <row r="40" spans="1:7" ht="16.5" thickTop="1" thickBot="1" x14ac:dyDescent="0.3">
      <c r="A40" s="1">
        <v>9</v>
      </c>
      <c r="B40" s="2" t="s">
        <v>11</v>
      </c>
      <c r="C40" s="3">
        <v>94069</v>
      </c>
      <c r="D40" s="3" t="s">
        <v>16</v>
      </c>
      <c r="E40" s="20"/>
      <c r="F40" s="17"/>
      <c r="G40" s="28"/>
    </row>
    <row r="41" spans="1:7" ht="16.5" thickTop="1" thickBot="1" x14ac:dyDescent="0.3">
      <c r="A41" s="1">
        <v>10</v>
      </c>
      <c r="B41" s="2" t="s">
        <v>12</v>
      </c>
      <c r="C41" s="3">
        <v>7946</v>
      </c>
      <c r="D41" s="3" t="s">
        <v>15</v>
      </c>
      <c r="E41" s="20"/>
      <c r="F41" s="17"/>
      <c r="G41" s="28"/>
    </row>
    <row r="42" spans="1:7" ht="15.75" thickTop="1" x14ac:dyDescent="0.25">
      <c r="A42" s="29"/>
      <c r="B42" s="30"/>
      <c r="C42" s="31"/>
      <c r="D42" s="31"/>
      <c r="E42" s="32"/>
      <c r="F42" s="32"/>
      <c r="G42" s="32"/>
    </row>
    <row r="43" spans="1:7" ht="15.75" thickBot="1" x14ac:dyDescent="0.3"/>
    <row r="44" spans="1:7" ht="16.5" thickTop="1" thickBot="1" x14ac:dyDescent="0.3">
      <c r="A44" s="6" t="s">
        <v>0</v>
      </c>
      <c r="B44" s="7" t="s">
        <v>1</v>
      </c>
      <c r="C44" s="6" t="s">
        <v>2</v>
      </c>
      <c r="D44" s="6" t="s">
        <v>14</v>
      </c>
      <c r="E44" s="24" t="s">
        <v>23</v>
      </c>
      <c r="F44" s="24" t="s">
        <v>25</v>
      </c>
    </row>
    <row r="45" spans="1:7" ht="16.5" thickTop="1" thickBot="1" x14ac:dyDescent="0.3">
      <c r="A45" s="1">
        <v>1</v>
      </c>
      <c r="B45" s="2" t="s">
        <v>3</v>
      </c>
      <c r="C45" s="3">
        <v>13942</v>
      </c>
      <c r="D45" s="3" t="s">
        <v>15</v>
      </c>
      <c r="E45" s="26">
        <v>299.5</v>
      </c>
      <c r="F45" s="26">
        <v>59.9</v>
      </c>
    </row>
    <row r="46" spans="1:7" ht="16.5" thickTop="1" thickBot="1" x14ac:dyDescent="0.3">
      <c r="A46" s="1">
        <v>2</v>
      </c>
      <c r="B46" s="2" t="s">
        <v>4</v>
      </c>
      <c r="C46" s="3">
        <v>7948</v>
      </c>
      <c r="D46" s="4" t="s">
        <v>16</v>
      </c>
      <c r="E46" s="25">
        <v>472.83</v>
      </c>
      <c r="F46" s="25">
        <v>78.81</v>
      </c>
    </row>
    <row r="47" spans="1:7" ht="16.5" thickTop="1" thickBot="1" x14ac:dyDescent="0.3">
      <c r="A47" s="1">
        <v>3</v>
      </c>
      <c r="B47" s="2" t="s">
        <v>5</v>
      </c>
      <c r="C47" s="3">
        <v>13949</v>
      </c>
      <c r="D47" s="4" t="s">
        <v>15</v>
      </c>
      <c r="E47" s="25">
        <v>782.25</v>
      </c>
      <c r="F47" s="25">
        <v>130.38</v>
      </c>
    </row>
    <row r="48" spans="1:7" ht="16.5" thickTop="1" thickBot="1" x14ac:dyDescent="0.3">
      <c r="A48" s="1">
        <v>4</v>
      </c>
      <c r="B48" s="2" t="s">
        <v>6</v>
      </c>
      <c r="C48" s="3">
        <v>13941</v>
      </c>
      <c r="D48" s="3" t="s">
        <v>15</v>
      </c>
      <c r="E48" s="25">
        <v>726.9</v>
      </c>
      <c r="F48" s="25">
        <v>121.15</v>
      </c>
    </row>
    <row r="49" spans="1:6" ht="16.5" thickTop="1" thickBot="1" x14ac:dyDescent="0.3">
      <c r="A49" s="1">
        <v>5</v>
      </c>
      <c r="B49" s="2" t="s">
        <v>7</v>
      </c>
      <c r="C49" s="3">
        <v>7949</v>
      </c>
      <c r="D49" s="3" t="s">
        <v>16</v>
      </c>
      <c r="E49" s="25">
        <v>631.77</v>
      </c>
      <c r="F49" s="25">
        <v>90.25</v>
      </c>
    </row>
    <row r="50" spans="1:6" ht="16.5" thickTop="1" thickBot="1" x14ac:dyDescent="0.3">
      <c r="A50" s="1">
        <v>6</v>
      </c>
      <c r="B50" s="2" t="s">
        <v>8</v>
      </c>
      <c r="C50" s="3">
        <v>13943</v>
      </c>
      <c r="D50" s="4" t="s">
        <v>16</v>
      </c>
      <c r="E50" s="26">
        <v>1096.7</v>
      </c>
      <c r="F50" s="26">
        <v>156.66999999999999</v>
      </c>
    </row>
    <row r="51" spans="1:6" ht="16.5" thickTop="1" thickBot="1" x14ac:dyDescent="0.3">
      <c r="A51" s="1">
        <v>7</v>
      </c>
      <c r="B51" s="2" t="s">
        <v>9</v>
      </c>
      <c r="C51" s="3">
        <v>72481</v>
      </c>
      <c r="D51" s="3" t="s">
        <v>15</v>
      </c>
      <c r="E51" s="25">
        <v>630</v>
      </c>
      <c r="F51" s="26">
        <v>210</v>
      </c>
    </row>
    <row r="52" spans="1:6" ht="16.5" thickTop="1" thickBot="1" x14ac:dyDescent="0.3">
      <c r="A52" s="1">
        <v>8</v>
      </c>
      <c r="B52" s="2" t="s">
        <v>10</v>
      </c>
      <c r="C52" s="3">
        <v>94068</v>
      </c>
      <c r="D52" s="3" t="s">
        <v>16</v>
      </c>
      <c r="E52" s="26">
        <v>1590</v>
      </c>
      <c r="F52" s="26">
        <v>397.5</v>
      </c>
    </row>
    <row r="53" spans="1:6" ht="16.5" thickTop="1" thickBot="1" x14ac:dyDescent="0.3">
      <c r="A53" s="1">
        <v>9</v>
      </c>
      <c r="B53" s="2" t="s">
        <v>11</v>
      </c>
      <c r="C53" s="3">
        <v>94069</v>
      </c>
      <c r="D53" s="3" t="s">
        <v>16</v>
      </c>
      <c r="E53" s="26">
        <v>1522.5</v>
      </c>
      <c r="F53" s="26">
        <v>507.5</v>
      </c>
    </row>
    <row r="54" spans="1:6" ht="16.5" thickTop="1" thickBot="1" x14ac:dyDescent="0.3">
      <c r="A54" s="1">
        <v>10</v>
      </c>
      <c r="B54" s="2" t="s">
        <v>12</v>
      </c>
      <c r="C54" s="3">
        <v>7946</v>
      </c>
      <c r="D54" s="3" t="s">
        <v>15</v>
      </c>
      <c r="E54" s="26">
        <v>450</v>
      </c>
      <c r="F54" s="26">
        <v>150</v>
      </c>
    </row>
    <row r="55" spans="1:6" ht="15.75" thickTop="1" x14ac:dyDescent="0.25"/>
  </sheetData>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JARDINEIRO</vt:lpstr>
      <vt:lpstr>MÉDIAS</vt:lpstr>
      <vt:lpstr>Plan1</vt:lpstr>
      <vt:lpstr>JARDINEIRO!Area_de_impressao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Iranete Fabiane Da Cunha Rosa</dc:creator>
  <cp:lastModifiedBy>Tatiani Kochinski</cp:lastModifiedBy>
  <cp:lastPrinted>2026-02-13T19:12:16Z</cp:lastPrinted>
  <dcterms:created xsi:type="dcterms:W3CDTF">2015-06-22T18:58:17Z</dcterms:created>
  <dcterms:modified xsi:type="dcterms:W3CDTF">2026-02-24T16:04:19Z</dcterms:modified>
</cp:coreProperties>
</file>